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27525" windowHeight="14625" activeTab="1"/>
  </bookViews>
  <sheets>
    <sheet name="Transposed" sheetId="2" r:id="rId1"/>
    <sheet name="Sorted on ALDL" sheetId="3" r:id="rId2"/>
    <sheet name="r41 v4 adx" sheetId="1" r:id="rId3"/>
  </sheets>
  <calcPr calcId="125725" iterate="1" calcOnSave="0"/>
</workbook>
</file>

<file path=xl/calcChain.xml><?xml version="1.0" encoding="utf-8"?>
<calcChain xmlns="http://schemas.openxmlformats.org/spreadsheetml/2006/main">
  <c r="G41" i="3"/>
  <c r="H41" s="1"/>
  <c r="G103"/>
  <c r="G83"/>
  <c r="H83" s="1"/>
  <c r="G240"/>
  <c r="H240" s="1"/>
  <c r="H78"/>
  <c r="H23"/>
  <c r="H26"/>
  <c r="H22"/>
  <c r="H25"/>
  <c r="G27"/>
  <c r="H27" s="1"/>
  <c r="G67"/>
  <c r="G208"/>
  <c r="H208" s="1"/>
  <c r="G230" l="1"/>
  <c r="H230" s="1"/>
  <c r="G76" l="1"/>
  <c r="H76" s="1"/>
  <c r="G203"/>
  <c r="H203" s="1"/>
  <c r="H204"/>
  <c r="G201"/>
  <c r="H201" s="1"/>
  <c r="G200"/>
  <c r="H200" s="1"/>
  <c r="G199"/>
  <c r="H199" s="1"/>
  <c r="H202"/>
  <c r="G237"/>
  <c r="H237" s="1"/>
  <c r="G198"/>
  <c r="H198" s="1"/>
  <c r="G209"/>
  <c r="H209" s="1"/>
  <c r="G210"/>
  <c r="H210" s="1"/>
  <c r="G193"/>
  <c r="H193" s="1"/>
  <c r="G212"/>
  <c r="H212" s="1"/>
  <c r="G216"/>
  <c r="H216" s="1"/>
  <c r="G215"/>
  <c r="H215" s="1"/>
  <c r="G226"/>
  <c r="H226" s="1"/>
  <c r="G227"/>
  <c r="H227" s="1"/>
  <c r="G233"/>
  <c r="H233" s="1"/>
  <c r="G234"/>
  <c r="H234" s="1"/>
  <c r="G219"/>
  <c r="H219" s="1"/>
  <c r="G218"/>
  <c r="H218" s="1"/>
  <c r="G217"/>
  <c r="H217" s="1"/>
  <c r="G225"/>
  <c r="H225" s="1"/>
  <c r="G228"/>
  <c r="H228" s="1"/>
  <c r="G213"/>
  <c r="H213" s="1"/>
  <c r="G214"/>
  <c r="H214" s="1"/>
  <c r="G196"/>
  <c r="H196" s="1"/>
  <c r="G195"/>
  <c r="H195" s="1"/>
  <c r="G197"/>
  <c r="H197" s="1"/>
  <c r="G220"/>
  <c r="H220" s="1"/>
  <c r="G221"/>
  <c r="H221" s="1"/>
  <c r="G222"/>
  <c r="H222" s="1"/>
  <c r="G232"/>
  <c r="H232" s="1"/>
  <c r="G223"/>
  <c r="H223" s="1"/>
  <c r="G224"/>
  <c r="H224" s="1"/>
  <c r="G229"/>
  <c r="H229" s="1"/>
  <c r="G206"/>
  <c r="H206" s="1"/>
  <c r="G205"/>
  <c r="H205" s="1"/>
  <c r="G207"/>
  <c r="H207" s="1"/>
  <c r="G231"/>
  <c r="H231" s="1"/>
  <c r="G32"/>
  <c r="H32" s="1"/>
  <c r="G62"/>
  <c r="H62" s="1"/>
  <c r="G69"/>
  <c r="H69" s="1"/>
  <c r="G24"/>
  <c r="H24" s="1"/>
  <c r="G68"/>
  <c r="H68" s="1"/>
  <c r="G70"/>
  <c r="H70" s="1"/>
  <c r="G95"/>
  <c r="H95" s="1"/>
  <c r="G93"/>
  <c r="H93" s="1"/>
  <c r="G91"/>
  <c r="H91" s="1"/>
  <c r="G99"/>
  <c r="H99" s="1"/>
  <c r="G109"/>
  <c r="H109" s="1"/>
  <c r="H103"/>
  <c r="G64"/>
  <c r="H64" s="1"/>
  <c r="H67"/>
  <c r="G65"/>
  <c r="H65" s="1"/>
  <c r="G66"/>
  <c r="H66" s="1"/>
  <c r="G29"/>
  <c r="H29" s="1"/>
  <c r="G85"/>
  <c r="H85" s="1"/>
  <c r="G92"/>
  <c r="H92" s="1"/>
  <c r="G79"/>
  <c r="H79" s="1"/>
  <c r="G30"/>
  <c r="H30" s="1"/>
  <c r="G60"/>
  <c r="H60" s="1"/>
  <c r="G94"/>
  <c r="H94" s="1"/>
  <c r="G28"/>
  <c r="H28" s="1"/>
  <c r="G77"/>
  <c r="H77" s="1"/>
  <c r="G102"/>
  <c r="H102" s="1"/>
  <c r="G48"/>
  <c r="H48" s="1"/>
  <c r="G61"/>
  <c r="H61" s="1"/>
  <c r="G63"/>
  <c r="H63" s="1"/>
  <c r="G108"/>
  <c r="H108" s="1"/>
  <c r="G101"/>
  <c r="H101" s="1"/>
  <c r="G33"/>
  <c r="H33" s="1"/>
  <c r="G72"/>
  <c r="H72" s="1"/>
  <c r="G71"/>
  <c r="H71" s="1"/>
  <c r="G74"/>
  <c r="H74" s="1"/>
  <c r="G21"/>
  <c r="H21" s="1"/>
  <c r="G107"/>
  <c r="H107" s="1"/>
  <c r="G106"/>
  <c r="H106" s="1"/>
  <c r="G104"/>
  <c r="H104" s="1"/>
  <c r="G73"/>
  <c r="H73" s="1"/>
  <c r="G98"/>
  <c r="H98" s="1"/>
  <c r="G82"/>
  <c r="H82" s="1"/>
  <c r="G100"/>
  <c r="H100" s="1"/>
  <c r="G90"/>
  <c r="H90" s="1"/>
  <c r="G89"/>
  <c r="H89" s="1"/>
  <c r="G105"/>
  <c r="H105" s="1"/>
  <c r="G46"/>
  <c r="H46" s="1"/>
  <c r="G96"/>
  <c r="H96" s="1"/>
  <c r="G97"/>
  <c r="H97" s="1"/>
  <c r="G57"/>
  <c r="H57" s="1"/>
  <c r="G58"/>
  <c r="H58" s="1"/>
  <c r="G51"/>
  <c r="H51" s="1"/>
  <c r="G52"/>
  <c r="H52" s="1"/>
  <c r="G50"/>
  <c r="H50" s="1"/>
  <c r="G59"/>
  <c r="H59" s="1"/>
  <c r="G88"/>
  <c r="H88" s="1"/>
  <c r="G31"/>
  <c r="H31" s="1"/>
  <c r="G84"/>
  <c r="H84" s="1"/>
  <c r="G80"/>
  <c r="H80" s="1"/>
  <c r="G81"/>
  <c r="H81" s="1"/>
  <c r="G75"/>
  <c r="H75" s="1"/>
  <c r="G87"/>
  <c r="H87" s="1"/>
  <c r="G49"/>
  <c r="H49" s="1"/>
  <c r="G86"/>
  <c r="H86" s="1"/>
  <c r="G56"/>
  <c r="H56" s="1"/>
  <c r="G55"/>
  <c r="H55" s="1"/>
  <c r="G54"/>
  <c r="H54" s="1"/>
  <c r="G53"/>
  <c r="H53" s="1"/>
  <c r="G47"/>
  <c r="H47" s="1"/>
  <c r="G45"/>
  <c r="H45" s="1"/>
  <c r="G44"/>
  <c r="H44" s="1"/>
  <c r="G43"/>
  <c r="H43" s="1"/>
  <c r="G42"/>
  <c r="H42" s="1"/>
  <c r="G40"/>
  <c r="H40" s="1"/>
  <c r="G39"/>
  <c r="H39" s="1"/>
  <c r="G38"/>
  <c r="H38" s="1"/>
  <c r="G37"/>
  <c r="H37" s="1"/>
  <c r="G36"/>
  <c r="H36" s="1"/>
  <c r="G35"/>
  <c r="H35" s="1"/>
  <c r="G34"/>
  <c r="H34" s="1"/>
  <c r="B4"/>
  <c r="B3" i="2"/>
  <c r="G224"/>
  <c r="F224" s="1"/>
  <c r="G223"/>
  <c r="F223" s="1"/>
  <c r="G222"/>
  <c r="F222" s="1"/>
  <c r="G221"/>
  <c r="F221" s="1"/>
  <c r="G220"/>
  <c r="F220" s="1"/>
  <c r="G219"/>
  <c r="F219" s="1"/>
  <c r="G218"/>
  <c r="F218" s="1"/>
  <c r="G217"/>
  <c r="F217" s="1"/>
  <c r="G216"/>
  <c r="F216" s="1"/>
  <c r="G215"/>
  <c r="F215" s="1"/>
  <c r="G213"/>
  <c r="F213" s="1"/>
  <c r="G212"/>
  <c r="F212" s="1"/>
  <c r="G211"/>
  <c r="F211" s="1"/>
  <c r="G214"/>
  <c r="F214" s="1"/>
  <c r="G210"/>
  <c r="F210" s="1"/>
  <c r="G209"/>
  <c r="F209" s="1"/>
  <c r="G208"/>
  <c r="F208" s="1"/>
  <c r="G207"/>
  <c r="F207" s="1"/>
  <c r="G206"/>
  <c r="F206" s="1"/>
  <c r="G205"/>
  <c r="F205" s="1"/>
  <c r="G204"/>
  <c r="F204" s="1"/>
  <c r="G203"/>
  <c r="F203" s="1"/>
  <c r="G202"/>
  <c r="F202" s="1"/>
  <c r="G201"/>
  <c r="F201" s="1"/>
  <c r="G200"/>
  <c r="F200" s="1"/>
  <c r="G199"/>
  <c r="F199" s="1"/>
  <c r="G198"/>
  <c r="F198" s="1"/>
  <c r="G197"/>
  <c r="F197" s="1"/>
  <c r="G196"/>
  <c r="F196" s="1"/>
  <c r="G195"/>
  <c r="F195" s="1"/>
  <c r="G194"/>
  <c r="F194" s="1"/>
  <c r="G193"/>
  <c r="F193" s="1"/>
  <c r="G192"/>
  <c r="F192" s="1"/>
  <c r="G191"/>
  <c r="F191" s="1"/>
  <c r="G190"/>
  <c r="F190" s="1"/>
  <c r="G189"/>
  <c r="F189" s="1"/>
  <c r="G188"/>
  <c r="F188" s="1"/>
  <c r="G187"/>
  <c r="F187" s="1"/>
  <c r="G186"/>
  <c r="F186" s="1"/>
  <c r="G185"/>
  <c r="F185" s="1"/>
  <c r="G184"/>
  <c r="F184" s="1"/>
  <c r="G183"/>
  <c r="F183" s="1"/>
  <c r="G182"/>
  <c r="F182" s="1"/>
  <c r="G181"/>
  <c r="F181" s="1"/>
  <c r="G180"/>
  <c r="F180" s="1"/>
  <c r="G179"/>
  <c r="F179" s="1"/>
  <c r="G178"/>
  <c r="F178" s="1"/>
  <c r="G177"/>
  <c r="F177" s="1"/>
  <c r="G176"/>
  <c r="F176" s="1"/>
  <c r="G175"/>
  <c r="F175" s="1"/>
  <c r="G174"/>
  <c r="F174" s="1"/>
  <c r="G173"/>
  <c r="F173" s="1"/>
  <c r="G172"/>
  <c r="F172" s="1"/>
  <c r="G171"/>
  <c r="F171" s="1"/>
  <c r="G170"/>
  <c r="F170" s="1"/>
  <c r="G169"/>
  <c r="F169" s="1"/>
  <c r="G168"/>
  <c r="F168" s="1"/>
  <c r="G167"/>
  <c r="F167" s="1"/>
  <c r="G166"/>
  <c r="F166" s="1"/>
  <c r="G165"/>
  <c r="F165" s="1"/>
  <c r="G164"/>
  <c r="F164" s="1"/>
  <c r="G163"/>
  <c r="F163" s="1"/>
  <c r="G162"/>
  <c r="F162" s="1"/>
  <c r="G161"/>
  <c r="F161" s="1"/>
  <c r="G160"/>
  <c r="F160" s="1"/>
  <c r="G159"/>
  <c r="F159" s="1"/>
  <c r="G158"/>
  <c r="F158" s="1"/>
  <c r="G157"/>
  <c r="F157" s="1"/>
  <c r="G156"/>
  <c r="F156" s="1"/>
  <c r="G155"/>
  <c r="F155" s="1"/>
  <c r="G154"/>
  <c r="F154" s="1"/>
  <c r="G153"/>
  <c r="F153" s="1"/>
  <c r="G152"/>
  <c r="F152" s="1"/>
  <c r="G151"/>
  <c r="F151" s="1"/>
  <c r="G150"/>
  <c r="F150" s="1"/>
  <c r="G149"/>
  <c r="F149" s="1"/>
  <c r="G148"/>
  <c r="F148" s="1"/>
  <c r="G147"/>
  <c r="F147" s="1"/>
  <c r="G146"/>
  <c r="F146" s="1"/>
  <c r="G145"/>
  <c r="F145" s="1"/>
  <c r="G144"/>
  <c r="F144" s="1"/>
  <c r="G143"/>
  <c r="F143" s="1"/>
  <c r="G142"/>
  <c r="F142" s="1"/>
  <c r="G141"/>
  <c r="F141" s="1"/>
  <c r="G140"/>
  <c r="F140" s="1"/>
  <c r="G139"/>
  <c r="F139" s="1"/>
  <c r="G138"/>
  <c r="F138" s="1"/>
  <c r="G137"/>
  <c r="F137" s="1"/>
  <c r="G136"/>
  <c r="F136" s="1"/>
  <c r="G135"/>
  <c r="F135" s="1"/>
  <c r="G134"/>
  <c r="F134" s="1"/>
  <c r="G133"/>
  <c r="F133" s="1"/>
  <c r="G132"/>
  <c r="F132" s="1"/>
  <c r="G131"/>
  <c r="F131" s="1"/>
  <c r="G130"/>
  <c r="F130" s="1"/>
  <c r="G129"/>
  <c r="F129" s="1"/>
  <c r="G128"/>
  <c r="F128" s="1"/>
  <c r="G127"/>
  <c r="F127" s="1"/>
  <c r="G126"/>
  <c r="F126" s="1"/>
  <c r="G125"/>
  <c r="F125" s="1"/>
  <c r="G124"/>
  <c r="F124" s="1"/>
  <c r="G123"/>
  <c r="F123" s="1"/>
  <c r="G122"/>
  <c r="F122" s="1"/>
  <c r="G121"/>
  <c r="F121" s="1"/>
  <c r="G120"/>
  <c r="F120" s="1"/>
  <c r="G119"/>
  <c r="F119" s="1"/>
  <c r="G118"/>
  <c r="F118" s="1"/>
  <c r="G117"/>
  <c r="F117" s="1"/>
  <c r="G116"/>
  <c r="F116" s="1"/>
  <c r="G115"/>
  <c r="F115" s="1"/>
  <c r="G114"/>
  <c r="F114" s="1"/>
  <c r="G113"/>
  <c r="F113" s="1"/>
  <c r="G112"/>
  <c r="F112" s="1"/>
  <c r="G111"/>
  <c r="F111" s="1"/>
  <c r="G110"/>
  <c r="F110" s="1"/>
  <c r="G109"/>
  <c r="F109" s="1"/>
  <c r="G108"/>
  <c r="F108" s="1"/>
  <c r="G107"/>
  <c r="F107" s="1"/>
  <c r="G106"/>
  <c r="F106" s="1"/>
  <c r="G105"/>
  <c r="F105" s="1"/>
  <c r="G104"/>
  <c r="F104" s="1"/>
  <c r="G103"/>
  <c r="F103" s="1"/>
  <c r="G102"/>
  <c r="F102" s="1"/>
  <c r="G101"/>
  <c r="F101" s="1"/>
  <c r="G100"/>
  <c r="F100" s="1"/>
  <c r="G99"/>
  <c r="F99" s="1"/>
  <c r="G98"/>
  <c r="F98" s="1"/>
  <c r="G97"/>
  <c r="F97" s="1"/>
  <c r="G96"/>
  <c r="F96" s="1"/>
  <c r="G95"/>
  <c r="F95" s="1"/>
  <c r="G94"/>
  <c r="F94" s="1"/>
  <c r="G93"/>
  <c r="F93" s="1"/>
  <c r="G92"/>
  <c r="F92" s="1"/>
  <c r="G91"/>
  <c r="F91" s="1"/>
  <c r="G89"/>
  <c r="F89" s="1"/>
  <c r="G88"/>
  <c r="F88" s="1"/>
  <c r="G87"/>
  <c r="F87" s="1"/>
  <c r="G86"/>
  <c r="F86" s="1"/>
  <c r="G85"/>
  <c r="F85" s="1"/>
  <c r="G84"/>
  <c r="F84" s="1"/>
  <c r="G83"/>
  <c r="F83" s="1"/>
  <c r="G82"/>
  <c r="F82" s="1"/>
  <c r="G81"/>
  <c r="F81" s="1"/>
  <c r="G80"/>
  <c r="F80" s="1"/>
  <c r="G79"/>
  <c r="F79" s="1"/>
  <c r="G78"/>
  <c r="F78" s="1"/>
  <c r="G77"/>
  <c r="F77" s="1"/>
  <c r="G76"/>
  <c r="F76" s="1"/>
  <c r="G75"/>
  <c r="F75" s="1"/>
  <c r="G74"/>
  <c r="F74" s="1"/>
  <c r="G73"/>
  <c r="F73" s="1"/>
  <c r="G72"/>
  <c r="F72" s="1"/>
  <c r="G71"/>
  <c r="F71" s="1"/>
  <c r="G70"/>
  <c r="F70" s="1"/>
  <c r="G69"/>
  <c r="F69" s="1"/>
  <c r="G68"/>
  <c r="F68" s="1"/>
  <c r="G67"/>
  <c r="F67" s="1"/>
  <c r="G66"/>
  <c r="F66" s="1"/>
  <c r="G65"/>
  <c r="F65" s="1"/>
  <c r="G64"/>
  <c r="F64" s="1"/>
  <c r="G63"/>
  <c r="F63" s="1"/>
  <c r="G62"/>
  <c r="F62" s="1"/>
  <c r="G61"/>
  <c r="F61" s="1"/>
  <c r="G60"/>
  <c r="F60" s="1"/>
  <c r="G59"/>
  <c r="F59" s="1"/>
  <c r="G58"/>
  <c r="F58" s="1"/>
  <c r="G57"/>
  <c r="F57" s="1"/>
  <c r="G56"/>
  <c r="F56" s="1"/>
  <c r="G55"/>
  <c r="F55" s="1"/>
  <c r="G54"/>
  <c r="F54" s="1"/>
  <c r="G53"/>
  <c r="F53" s="1"/>
  <c r="G51"/>
  <c r="F51" s="1"/>
  <c r="G50"/>
  <c r="F50" s="1"/>
  <c r="G49"/>
  <c r="F49" s="1"/>
  <c r="G48"/>
  <c r="F48" s="1"/>
  <c r="G47"/>
  <c r="F47" s="1"/>
  <c r="G46"/>
  <c r="F46" s="1"/>
  <c r="G45"/>
  <c r="F45" s="1"/>
  <c r="G43"/>
  <c r="F43" s="1"/>
  <c r="G42"/>
  <c r="F42" s="1"/>
  <c r="G41"/>
  <c r="F41" s="1"/>
  <c r="G40"/>
  <c r="F40" s="1"/>
  <c r="G39"/>
  <c r="F39" s="1"/>
  <c r="G38"/>
  <c r="F38" s="1"/>
  <c r="G37"/>
  <c r="F37" s="1"/>
  <c r="G36"/>
  <c r="F36" s="1"/>
  <c r="G35"/>
  <c r="F35" s="1"/>
  <c r="G34"/>
  <c r="F34" s="1"/>
  <c r="G33"/>
  <c r="F33" s="1"/>
  <c r="G32"/>
  <c r="F32" s="1"/>
  <c r="G31"/>
  <c r="F31" s="1"/>
  <c r="G30"/>
  <c r="F30" s="1"/>
  <c r="G29"/>
  <c r="F29" s="1"/>
  <c r="G28"/>
  <c r="F28" s="1"/>
  <c r="G27"/>
  <c r="F27" s="1"/>
  <c r="G26"/>
  <c r="F26" s="1"/>
  <c r="G25"/>
  <c r="F25" s="1"/>
  <c r="G24"/>
  <c r="F24" s="1"/>
  <c r="G23"/>
  <c r="F23" s="1"/>
  <c r="G22"/>
  <c r="F22" s="1"/>
  <c r="G21"/>
  <c r="F21" s="1"/>
  <c r="G20"/>
  <c r="F20" s="1"/>
  <c r="G19"/>
  <c r="F19" s="1"/>
  <c r="G18"/>
  <c r="F18" s="1"/>
  <c r="G17"/>
  <c r="F17" s="1"/>
  <c r="G16"/>
  <c r="F16" s="1"/>
  <c r="G15"/>
  <c r="F15" s="1"/>
  <c r="G14"/>
  <c r="F14" s="1"/>
  <c r="G13"/>
  <c r="F13" s="1"/>
  <c r="G12"/>
  <c r="F12" s="1"/>
  <c r="GY5" i="1" l="1"/>
  <c r="GY4"/>
  <c r="DS5"/>
  <c r="DR5"/>
  <c r="DQ5"/>
  <c r="DP5"/>
  <c r="FI5"/>
  <c r="GO5"/>
  <c r="FQ5"/>
  <c r="BF5"/>
  <c r="CB5"/>
  <c r="FZ5"/>
  <c r="GD5"/>
  <c r="FT5"/>
  <c r="FR5"/>
  <c r="AY5"/>
  <c r="BV5"/>
  <c r="DK5"/>
  <c r="EL5"/>
  <c r="EP5"/>
  <c r="BC5"/>
  <c r="BB5"/>
  <c r="HK5"/>
  <c r="GX5"/>
  <c r="CQ5"/>
  <c r="AX5"/>
  <c r="ED5"/>
  <c r="GQ5"/>
  <c r="CE5"/>
  <c r="DU5"/>
  <c r="DV5"/>
  <c r="AZ5"/>
  <c r="BY5"/>
  <c r="BX5"/>
  <c r="GW5"/>
  <c r="EI5"/>
  <c r="DB5"/>
  <c r="DC5"/>
  <c r="BA5"/>
  <c r="BM5"/>
  <c r="EV5"/>
  <c r="CK5"/>
  <c r="AT5"/>
  <c r="EY5"/>
  <c r="CI5"/>
  <c r="DL5"/>
  <c r="DT5"/>
  <c r="FO5"/>
  <c r="BO5"/>
  <c r="BN5"/>
  <c r="BP5"/>
  <c r="BL5"/>
  <c r="AS5"/>
  <c r="AO5"/>
  <c r="FP5"/>
  <c r="FU5"/>
  <c r="FS5"/>
  <c r="FK5"/>
  <c r="FM5"/>
  <c r="ET5"/>
  <c r="EU5"/>
  <c r="EK5"/>
  <c r="HJ5"/>
  <c r="BE5"/>
  <c r="BG5"/>
  <c r="BH5"/>
  <c r="BI5"/>
  <c r="BK5"/>
  <c r="FY5"/>
  <c r="BJ5"/>
  <c r="CT5"/>
  <c r="CS5"/>
  <c r="CA5"/>
  <c r="BZ5"/>
  <c r="EQ5"/>
  <c r="HB5"/>
  <c r="DX5"/>
  <c r="AM5"/>
  <c r="AL5"/>
  <c r="AN5"/>
  <c r="DW5"/>
  <c r="CH5"/>
  <c r="FE5"/>
  <c r="E5"/>
  <c r="DY5"/>
  <c r="AP5"/>
  <c r="HC5"/>
  <c r="AR5"/>
  <c r="AQ5"/>
  <c r="EG5"/>
  <c r="EH5"/>
  <c r="EF5"/>
  <c r="GR5"/>
  <c r="EW5"/>
  <c r="EX5"/>
  <c r="FL5"/>
  <c r="BW5"/>
  <c r="GB5"/>
  <c r="GC5"/>
  <c r="BU5"/>
  <c r="DO5"/>
  <c r="FJ5"/>
  <c r="FG5"/>
  <c r="FF5"/>
  <c r="EE5"/>
  <c r="ES5"/>
  <c r="FX5"/>
  <c r="DG5"/>
  <c r="CJ5"/>
  <c r="EM5"/>
  <c r="GI5"/>
  <c r="GJ5"/>
  <c r="FD5"/>
  <c r="GN5"/>
  <c r="CO5"/>
  <c r="CL5"/>
  <c r="CX5"/>
  <c r="BD5"/>
  <c r="AK5"/>
  <c r="AJ5"/>
  <c r="AI5"/>
  <c r="AH5"/>
  <c r="AG5"/>
  <c r="CY5"/>
  <c r="AF5"/>
  <c r="CZ5"/>
  <c r="DA5"/>
  <c r="AE5"/>
  <c r="AD5"/>
  <c r="DH5"/>
  <c r="AC5"/>
  <c r="AB5"/>
  <c r="AA5"/>
  <c r="Z5"/>
  <c r="CP5"/>
  <c r="Y5"/>
  <c r="X5"/>
  <c r="FH5"/>
  <c r="W5"/>
  <c r="DE5"/>
  <c r="V5"/>
  <c r="U5"/>
  <c r="T5"/>
  <c r="S5"/>
  <c r="R5"/>
  <c r="DN5"/>
  <c r="Q5"/>
  <c r="P5"/>
  <c r="O5"/>
  <c r="DD5"/>
  <c r="N5"/>
  <c r="M5"/>
  <c r="L5"/>
  <c r="K5"/>
  <c r="J5"/>
  <c r="G5"/>
  <c r="H5"/>
  <c r="EJ5"/>
  <c r="I5"/>
  <c r="F5"/>
  <c r="GP5"/>
  <c r="CR5"/>
  <c r="EZ5"/>
  <c r="EC5"/>
  <c r="CV5"/>
  <c r="CU5"/>
  <c r="DM5"/>
  <c r="D5"/>
  <c r="GA5"/>
  <c r="HA5"/>
  <c r="GF5"/>
  <c r="CG5"/>
  <c r="CM5"/>
  <c r="AV5"/>
  <c r="AW5"/>
  <c r="AU5"/>
  <c r="CN5"/>
  <c r="EO5"/>
  <c r="FN5"/>
  <c r="GV5"/>
  <c r="GS5"/>
  <c r="HH5"/>
  <c r="HI5"/>
  <c r="HD5"/>
  <c r="HG5"/>
  <c r="HF5"/>
  <c r="HE5"/>
  <c r="CW5"/>
  <c r="FW5"/>
  <c r="FV5"/>
  <c r="GU5"/>
  <c r="HL5"/>
  <c r="FA5"/>
  <c r="GE5"/>
  <c r="BT5"/>
  <c r="BS5"/>
  <c r="BR5"/>
  <c r="BQ5"/>
  <c r="DF5"/>
  <c r="C5"/>
  <c r="GZ5"/>
  <c r="GG5"/>
  <c r="GK5"/>
  <c r="GL5"/>
  <c r="B5"/>
  <c r="DZ5"/>
  <c r="EA5"/>
  <c r="EB5"/>
  <c r="CD5"/>
  <c r="DJ5"/>
  <c r="DI5"/>
  <c r="FB5"/>
  <c r="ER5"/>
  <c r="CF5"/>
  <c r="EN5"/>
  <c r="CC5"/>
  <c r="GT5"/>
  <c r="FC5"/>
  <c r="GM5"/>
  <c r="DS4"/>
  <c r="DR4"/>
  <c r="DQ4"/>
  <c r="DP4"/>
  <c r="FI4"/>
  <c r="GO4"/>
  <c r="FQ4"/>
  <c r="BF4"/>
  <c r="CB4"/>
  <c r="FZ4"/>
  <c r="GD4"/>
  <c r="FT4"/>
  <c r="FR4"/>
  <c r="AY4"/>
  <c r="BV4"/>
  <c r="DK4"/>
  <c r="EL4"/>
  <c r="EP4"/>
  <c r="BC4"/>
  <c r="BB4"/>
  <c r="HK4"/>
  <c r="GX4"/>
  <c r="CQ4"/>
  <c r="AX4"/>
  <c r="ED4"/>
  <c r="GQ4"/>
  <c r="CE4"/>
  <c r="DU4"/>
  <c r="DV4"/>
  <c r="AZ4"/>
  <c r="BY4"/>
  <c r="BX4"/>
  <c r="GW4"/>
  <c r="EI4"/>
  <c r="DB4"/>
  <c r="DC4"/>
  <c r="BA4"/>
  <c r="BM4"/>
  <c r="EV4"/>
  <c r="CK4"/>
  <c r="AT4"/>
  <c r="EY4"/>
  <c r="CI4"/>
  <c r="DL4"/>
  <c r="DT4"/>
  <c r="FO4"/>
  <c r="BO4"/>
  <c r="BN4"/>
  <c r="BP4"/>
  <c r="BL4"/>
  <c r="AS4"/>
  <c r="AO4"/>
  <c r="FP4"/>
  <c r="FU4"/>
  <c r="FS4"/>
  <c r="FK4"/>
  <c r="FM4"/>
  <c r="ET4"/>
  <c r="EU4"/>
  <c r="EK4"/>
  <c r="HJ4"/>
  <c r="BE4"/>
  <c r="BG4"/>
  <c r="BH4"/>
  <c r="BI4"/>
  <c r="BK4"/>
  <c r="FY4"/>
  <c r="BJ4"/>
  <c r="CT4"/>
  <c r="CS4"/>
  <c r="CA4"/>
  <c r="BZ4"/>
  <c r="EQ4"/>
  <c r="HB4"/>
  <c r="DX4"/>
  <c r="AM4"/>
  <c r="AL4"/>
  <c r="AN4"/>
  <c r="DW4"/>
  <c r="CH4"/>
  <c r="FE4"/>
  <c r="E4"/>
  <c r="DY4"/>
  <c r="AP4"/>
  <c r="HC4"/>
  <c r="AR4"/>
  <c r="AQ4"/>
  <c r="EG4"/>
  <c r="EH4"/>
  <c r="EF4"/>
  <c r="GR4"/>
  <c r="EW4"/>
  <c r="EX4"/>
  <c r="FL4"/>
  <c r="BW4"/>
  <c r="GB4"/>
  <c r="GC4"/>
  <c r="BU4"/>
  <c r="DO4"/>
  <c r="FJ4"/>
  <c r="FG4"/>
  <c r="FF4"/>
  <c r="EE4"/>
  <c r="ES4"/>
  <c r="FX4"/>
  <c r="DG4"/>
  <c r="CJ4"/>
  <c r="EM4"/>
  <c r="GI4"/>
  <c r="GJ4"/>
  <c r="FD4"/>
  <c r="GN4"/>
  <c r="CO4"/>
  <c r="CL4"/>
  <c r="CX4"/>
  <c r="BD4"/>
  <c r="AK4"/>
  <c r="AJ4"/>
  <c r="AI4"/>
  <c r="AH4"/>
  <c r="AG4"/>
  <c r="CY4"/>
  <c r="AF4"/>
  <c r="CZ4"/>
  <c r="DA4"/>
  <c r="AE4"/>
  <c r="AD4"/>
  <c r="DH4"/>
  <c r="AC4"/>
  <c r="AB4"/>
  <c r="AA4"/>
  <c r="Z4"/>
  <c r="CP4"/>
  <c r="Y4"/>
  <c r="X4"/>
  <c r="FH4"/>
  <c r="W4"/>
  <c r="DE4"/>
  <c r="V4"/>
  <c r="U4"/>
  <c r="T4"/>
  <c r="S4"/>
  <c r="R4"/>
  <c r="DN4"/>
  <c r="Q4"/>
  <c r="P4"/>
  <c r="O4"/>
  <c r="DD4"/>
  <c r="N4"/>
  <c r="M4"/>
  <c r="L4"/>
  <c r="K4"/>
  <c r="J4"/>
  <c r="G4"/>
  <c r="H4"/>
  <c r="EJ4"/>
  <c r="I4"/>
  <c r="F4"/>
  <c r="GP4"/>
  <c r="CR4"/>
  <c r="EZ4"/>
  <c r="EC4"/>
  <c r="CV4"/>
  <c r="CU4"/>
  <c r="DM4"/>
  <c r="D4"/>
  <c r="GA4"/>
  <c r="HA4"/>
  <c r="GF4"/>
  <c r="CG4"/>
  <c r="CM4"/>
  <c r="AV4"/>
  <c r="AW4"/>
  <c r="AU4"/>
  <c r="CN4"/>
  <c r="EO4"/>
  <c r="FN4"/>
  <c r="GV4"/>
  <c r="GS4"/>
  <c r="HH4"/>
  <c r="HI4"/>
  <c r="HD4"/>
  <c r="HG4"/>
  <c r="HF4"/>
  <c r="HE4"/>
  <c r="CW4"/>
  <c r="FW4"/>
  <c r="FV4"/>
  <c r="GU4"/>
  <c r="HL4"/>
  <c r="FA4"/>
  <c r="GE4"/>
  <c r="BT4"/>
  <c r="BS4"/>
  <c r="BR4"/>
  <c r="BQ4"/>
  <c r="DF4"/>
  <c r="C4"/>
  <c r="GZ4"/>
  <c r="GG4"/>
  <c r="GK4"/>
  <c r="GL4"/>
  <c r="B4"/>
  <c r="DZ4"/>
  <c r="EA4"/>
  <c r="EB4"/>
  <c r="CD4"/>
  <c r="DJ4"/>
  <c r="DI4"/>
  <c r="FB4"/>
  <c r="ER4"/>
  <c r="CF4"/>
  <c r="EN4"/>
  <c r="CC4"/>
  <c r="GT4"/>
  <c r="FC4"/>
  <c r="GM4"/>
  <c r="GH4"/>
  <c r="GH5"/>
</calcChain>
</file>

<file path=xl/sharedStrings.xml><?xml version="1.0" encoding="utf-8"?>
<sst xmlns="http://schemas.openxmlformats.org/spreadsheetml/2006/main" count="2213" uniqueCount="735">
  <si>
    <t>Time</t>
  </si>
  <si>
    <t>100 mS Old CCP Purge ON</t>
  </si>
  <si>
    <t>1st Pass with 1 Road Speed Pulse</t>
  </si>
  <si>
    <t>1st Time REF to Engine Running</t>
  </si>
  <si>
    <t>2nd Fan Request</t>
  </si>
  <si>
    <t>A/C  Low Pressure Switch</t>
  </si>
  <si>
    <t>A/C Clutch Engaged</t>
  </si>
  <si>
    <t>A/C Clutch Indicator</t>
  </si>
  <si>
    <t>A/C Disabled via HI MPH</t>
  </si>
  <si>
    <t>A/C First Pass with HI MPH</t>
  </si>
  <si>
    <t>A/C Request</t>
  </si>
  <si>
    <t>Accumulated Distance</t>
  </si>
  <si>
    <t>Accumulated Fuel</t>
  </si>
  <si>
    <t>AFR Commanded</t>
  </si>
  <si>
    <t>AFR Correction</t>
  </si>
  <si>
    <t>AIR Control/Divert</t>
  </si>
  <si>
    <t>AIR to PORT (If Controlled)</t>
  </si>
  <si>
    <t>All Fan 2 PID Steps Added</t>
  </si>
  <si>
    <t>Allow Single Fire Disable</t>
  </si>
  <si>
    <t>Base Timing</t>
  </si>
  <si>
    <t>BLM (Fine)</t>
  </si>
  <si>
    <t>BLM (Main)</t>
  </si>
  <si>
    <t>BLM Cell #</t>
  </si>
  <si>
    <t>BLM Integrator</t>
  </si>
  <si>
    <t>BookKeeping Flip/Flop</t>
  </si>
  <si>
    <t>ByPass Check Enable</t>
  </si>
  <si>
    <t>Calculated VE</t>
  </si>
  <si>
    <t>Canister Purge Active</t>
  </si>
  <si>
    <t>CARS Disabled From LOW BARO</t>
  </si>
  <si>
    <t>CCP Duty Cycle</t>
  </si>
  <si>
    <t>Channel 1 WB AFR</t>
  </si>
  <si>
    <t>Channel 1 WB Volts</t>
  </si>
  <si>
    <t>Channel 2</t>
  </si>
  <si>
    <t>Channel 2 Volts</t>
  </si>
  <si>
    <t>Channel 3 NB AFR</t>
  </si>
  <si>
    <t>Channel 3 NB Volts</t>
  </si>
  <si>
    <t>Check Engine Light</t>
  </si>
  <si>
    <t>Closed Loop</t>
  </si>
  <si>
    <t>Closed Loop Timer Done</t>
  </si>
  <si>
    <t>Coast Release TPS Threshold In Use</t>
  </si>
  <si>
    <t>Coolant Sensor Select</t>
  </si>
  <si>
    <t>Coolant Temp</t>
  </si>
  <si>
    <t>Coolant Temp at Startup</t>
  </si>
  <si>
    <t>Coolant Temp F</t>
  </si>
  <si>
    <t>COP2</t>
  </si>
  <si>
    <t>Data Steering</t>
  </si>
  <si>
    <t>Decel Enleanment Active</t>
  </si>
  <si>
    <t>Deliver 0 Fuel (Single Fire)</t>
  </si>
  <si>
    <t>DFCO Stall Saver Enabled</t>
  </si>
  <si>
    <t>Economy</t>
  </si>
  <si>
    <t>EGR Diagnostic in Progress</t>
  </si>
  <si>
    <t>EGR Duty Cycle</t>
  </si>
  <si>
    <t>EGT Deg F</t>
  </si>
  <si>
    <t>Engine Run Time</t>
  </si>
  <si>
    <t>Engine Running</t>
  </si>
  <si>
    <t>ERR 43 EST TEST IN PROGRESS FLAG</t>
  </si>
  <si>
    <t>Error 14 or 15 This Startup</t>
  </si>
  <si>
    <t>Error 25 (This Pass Indicated)</t>
  </si>
  <si>
    <t>Error 32 Active</t>
  </si>
  <si>
    <t>Error 41 (Cylinder Select)</t>
  </si>
  <si>
    <t>Error 42 (EST Failure)</t>
  </si>
  <si>
    <t>Error 43B Spark Test Done This Startup</t>
  </si>
  <si>
    <t>Error 52 or 62 Present</t>
  </si>
  <si>
    <t>Error 54 Locked In</t>
  </si>
  <si>
    <t>Error 54 Present</t>
  </si>
  <si>
    <t>Error 54A Passed</t>
  </si>
  <si>
    <t>ESC Enabled by Delta Coolant</t>
  </si>
  <si>
    <t>EST Enabled</t>
  </si>
  <si>
    <t>FAN 1 PID Steps Added</t>
  </si>
  <si>
    <t>Fan 1 Requested</t>
  </si>
  <si>
    <t>Fan 2 Requested</t>
  </si>
  <si>
    <t>Fourth Gear (Last Pass)</t>
  </si>
  <si>
    <t>Fuel Pump Enable</t>
  </si>
  <si>
    <t>Fuel Pump Volts</t>
  </si>
  <si>
    <t>Has Been In CL Once Since Start</t>
  </si>
  <si>
    <t>High A/C Pressure (If N.O.Switch)</t>
  </si>
  <si>
    <t>HighWay Fuel Timer Enabled</t>
  </si>
  <si>
    <t>Hyway Timer</t>
  </si>
  <si>
    <t>IAC Min Learned Position (Keep Alive)</t>
  </si>
  <si>
    <t>IAC Position</t>
  </si>
  <si>
    <t>Idle Condition</t>
  </si>
  <si>
    <t>Idle Speed Commanded</t>
  </si>
  <si>
    <t>In 3rd or 4th Gear</t>
  </si>
  <si>
    <t>In 4th Gear</t>
  </si>
  <si>
    <t>In ALDL Mode</t>
  </si>
  <si>
    <t>In CCM Mode</t>
  </si>
  <si>
    <t>In Diagnostic Mode</t>
  </si>
  <si>
    <t>In MAP AE</t>
  </si>
  <si>
    <t>In PE</t>
  </si>
  <si>
    <t>In Single Fire Mode</t>
  </si>
  <si>
    <t>In TPS AE</t>
  </si>
  <si>
    <t>Injector BPW</t>
  </si>
  <si>
    <t>Injector Size (User)</t>
  </si>
  <si>
    <t>Interrupt Exceeded 6.25 mS</t>
  </si>
  <si>
    <t>IRQ Enable</t>
  </si>
  <si>
    <t>Knock Counts</t>
  </si>
  <si>
    <t>Knock Enabled (diff cool)</t>
  </si>
  <si>
    <t>Knock Light On</t>
  </si>
  <si>
    <t>Knock Light Sensor Failed</t>
  </si>
  <si>
    <t>Knock Retard</t>
  </si>
  <si>
    <t>Lockup</t>
  </si>
  <si>
    <t>MAP Kpa</t>
  </si>
  <si>
    <t>MAP Volts</t>
  </si>
  <si>
    <t>MAT (Air Temp) C</t>
  </si>
  <si>
    <t>MAT (Air Temp) F</t>
  </si>
  <si>
    <t>NOT USED</t>
  </si>
  <si>
    <t>NOT USED (error 51 previous check)</t>
  </si>
  <si>
    <t>NV RATIO</t>
  </si>
  <si>
    <t>o2 Sensor Filtered</t>
  </si>
  <si>
    <t>o2 Sensor Inverted</t>
  </si>
  <si>
    <t>o2 Sensor Ready</t>
  </si>
  <si>
    <t>Oil Temp</t>
  </si>
  <si>
    <t>Option for First Pass</t>
  </si>
  <si>
    <t>OSDC ??? (Not Used)</t>
  </si>
  <si>
    <t>Park/Neutral Switch</t>
  </si>
  <si>
    <t>PE Mode</t>
  </si>
  <si>
    <t>Power Steering Cramp</t>
  </si>
  <si>
    <t>Program Number</t>
  </si>
  <si>
    <t>Ref Period</t>
  </si>
  <si>
    <t>Ref Pulse in Current 100 mS</t>
  </si>
  <si>
    <t>Ref Pulse in LAST 100 mS</t>
  </si>
  <si>
    <t>Rich / Lean</t>
  </si>
  <si>
    <t>RPM (/31.25) to 8K</t>
  </si>
  <si>
    <t>RPM (x12.5)</t>
  </si>
  <si>
    <t>RPM (x25)</t>
  </si>
  <si>
    <t>SA (Rel REF)</t>
  </si>
  <si>
    <t>SA (TDC Actual)</t>
  </si>
  <si>
    <t>Second Gear</t>
  </si>
  <si>
    <t>Second Time Coolant</t>
  </si>
  <si>
    <t>Shift Light</t>
  </si>
  <si>
    <t>SIM NB LC-1</t>
  </si>
  <si>
    <t>Slow 02 Rich/Lean</t>
  </si>
  <si>
    <t>Spark Flag</t>
  </si>
  <si>
    <t>Speed</t>
  </si>
  <si>
    <t>Speed Low</t>
  </si>
  <si>
    <t>TCC Locked</t>
  </si>
  <si>
    <t>TCC Locked for PassBy Noise</t>
  </si>
  <si>
    <t>Test Cycle Time</t>
  </si>
  <si>
    <t>TPS %</t>
  </si>
  <si>
    <t>TPS Volts</t>
  </si>
  <si>
    <t>Trans In 1st Gear</t>
  </si>
  <si>
    <t>Trans In 4th Gear</t>
  </si>
  <si>
    <t>Use F69 Alternate Table</t>
  </si>
  <si>
    <t>Vacuum</t>
  </si>
  <si>
    <t>VSS Failure</t>
  </si>
  <si>
    <t>Wait For VSS Reset</t>
  </si>
  <si>
    <t>Warm KickDown Enabled</t>
  </si>
  <si>
    <t>WB AFR (LC-1 0-5V)</t>
  </si>
  <si>
    <t>WB AFR (Raw Data)</t>
  </si>
  <si>
    <t>WB AFR Output</t>
  </si>
  <si>
    <t>WB Gauge</t>
  </si>
  <si>
    <t>Seconds</t>
  </si>
  <si>
    <t>Miles</t>
  </si>
  <si>
    <t>Lb/Hr</t>
  </si>
  <si>
    <t>AFR Error</t>
  </si>
  <si>
    <t>Deg</t>
  </si>
  <si>
    <t>Volts</t>
  </si>
  <si>
    <t>BLM Fine</t>
  </si>
  <si>
    <t>BLM</t>
  </si>
  <si>
    <t>Cell</t>
  </si>
  <si>
    <t>INT</t>
  </si>
  <si>
    <t>VE %</t>
  </si>
  <si>
    <t>CCP % DC</t>
  </si>
  <si>
    <t>AFR (10 bit)</t>
  </si>
  <si>
    <t>Volts (10 bit)</t>
  </si>
  <si>
    <t>Units</t>
  </si>
  <si>
    <t>AFR NB (10 bit)</t>
  </si>
  <si>
    <t>mVolts NB (10 bit)</t>
  </si>
  <si>
    <t>CT Deg C</t>
  </si>
  <si>
    <t>SU Deg C</t>
  </si>
  <si>
    <t>CT Deg F</t>
  </si>
  <si>
    <t>MPG</t>
  </si>
  <si>
    <t>EGR % DC</t>
  </si>
  <si>
    <t>FP Volts</t>
  </si>
  <si>
    <t>Hyway</t>
  </si>
  <si>
    <t>Steps</t>
  </si>
  <si>
    <t>IAC Pos</t>
  </si>
  <si>
    <t>Idle RPM</t>
  </si>
  <si>
    <t>BPW mSeconds</t>
  </si>
  <si>
    <t>Lbs Per Hour</t>
  </si>
  <si>
    <t>Knock</t>
  </si>
  <si>
    <t>Deg Retard</t>
  </si>
  <si>
    <t>TCC</t>
  </si>
  <si>
    <t>Kpa</t>
  </si>
  <si>
    <t>MAT Deg C</t>
  </si>
  <si>
    <t>MAT Deg F</t>
  </si>
  <si>
    <t>RPM/MPH</t>
  </si>
  <si>
    <t>XCounts</t>
  </si>
  <si>
    <t>O2 mVolts</t>
  </si>
  <si>
    <t>Deg C</t>
  </si>
  <si>
    <t>PE</t>
  </si>
  <si>
    <t>Number</t>
  </si>
  <si>
    <t>Usec</t>
  </si>
  <si>
    <t>RPM</t>
  </si>
  <si>
    <t>RPM x12.5</t>
  </si>
  <si>
    <t>RPM x25</t>
  </si>
  <si>
    <t>Degrees SA</t>
  </si>
  <si>
    <t>SIM NB AFR</t>
  </si>
  <si>
    <t>MPH</t>
  </si>
  <si>
    <t>In Hg</t>
  </si>
  <si>
    <t>AFR</t>
  </si>
  <si>
    <t>Raw Counts</t>
  </si>
  <si>
    <t>3c</t>
  </si>
  <si>
    <t xml:space="preserve">Variable (hex) </t>
  </si>
  <si>
    <t>Bit</t>
  </si>
  <si>
    <t>3b</t>
  </si>
  <si>
    <t>3d</t>
  </si>
  <si>
    <t>1a</t>
  </si>
  <si>
    <t>2e</t>
  </si>
  <si>
    <t>3C</t>
  </si>
  <si>
    <t>3E</t>
  </si>
  <si>
    <t>ALDL #: (0-Based)</t>
  </si>
  <si>
    <t>ALDL #: (1-Based)</t>
  </si>
  <si>
    <t>3B</t>
  </si>
  <si>
    <t>FFFFFFFF</t>
  </si>
  <si>
    <t>3D</t>
  </si>
  <si>
    <t>3A</t>
  </si>
  <si>
    <t>1F</t>
  </si>
  <si>
    <t>1B</t>
  </si>
  <si>
    <t>1b</t>
  </si>
  <si>
    <t>1e</t>
  </si>
  <si>
    <t>3e</t>
  </si>
  <si>
    <t>1C</t>
  </si>
  <si>
    <t>ERROR 15, CTS LOW</t>
  </si>
  <si>
    <t>ERROR 16, Not used</t>
  </si>
  <si>
    <t>ERROR 21, TPS HIGH</t>
  </si>
  <si>
    <t>ERROR 22, TPS LOW</t>
  </si>
  <si>
    <t>ERROR 23, MAT Sensor LOW</t>
  </si>
  <si>
    <t>ERROR 12, No DRP</t>
  </si>
  <si>
    <t>ERROR 13, Oxygen Sensor</t>
  </si>
  <si>
    <t>ERROR 14, CTS HIGH</t>
  </si>
  <si>
    <t>ERROR 24, Vehicle Speed Sensor (VSS)</t>
  </si>
  <si>
    <t>ERROR 25, MAT Sensor HIGH</t>
  </si>
  <si>
    <t>ERROR 26, Not Used</t>
  </si>
  <si>
    <t>ERROR 31, Not Used</t>
  </si>
  <si>
    <t>ERROR 32, EGR Diagnostic</t>
  </si>
  <si>
    <t>ERROR 33, MAP Sensor HIGH</t>
  </si>
  <si>
    <t>ERROR 34, MAP Sensor LOW</t>
  </si>
  <si>
    <t>ERROR 35, Not Used</t>
  </si>
  <si>
    <t>ERROR 36, Not Used</t>
  </si>
  <si>
    <t>ERROR 41, Cylinder Select Error</t>
  </si>
  <si>
    <t>ERROR 42, EST Monitor Failure</t>
  </si>
  <si>
    <t>ERROR 44, o2 Sensor LEAN</t>
  </si>
  <si>
    <t>ERROR 45, o2 Sensor RICH</t>
  </si>
  <si>
    <t>ERROR 46, VATS Failed</t>
  </si>
  <si>
    <t>ERROR 51, PROM Error</t>
  </si>
  <si>
    <t>ERROR 52, Oil Temp Sensor LOW</t>
  </si>
  <si>
    <t>ERROR 54, Fuel Pump Low Voltage</t>
  </si>
  <si>
    <t>ERROR 55, Not Used</t>
  </si>
  <si>
    <t>ERROR 56, Not Used</t>
  </si>
  <si>
    <t>ERROR 61, Not used</t>
  </si>
  <si>
    <t>ERROR 62, Oil Temp Sensor HIGH</t>
  </si>
  <si>
    <t>ERROR 63, Not Used</t>
  </si>
  <si>
    <t>Idle Spark, OverSpeed/UnderSpeed</t>
  </si>
  <si>
    <t>In 8192, Mode 4, Bypass Fuel Mode</t>
  </si>
  <si>
    <t>Port, Pin 8</t>
  </si>
  <si>
    <t>Using KF93 Mult Trim, D-MAP A.E. Enable Threshold</t>
  </si>
  <si>
    <t>E</t>
  </si>
  <si>
    <t>2c</t>
  </si>
  <si>
    <t>2a</t>
  </si>
  <si>
    <t>2b</t>
  </si>
  <si>
    <t>1d</t>
  </si>
  <si>
    <t>e</t>
  </si>
  <si>
    <t>3a</t>
  </si>
  <si>
    <t>f</t>
  </si>
  <si>
    <t>o2 Cross Counts</t>
  </si>
  <si>
    <t>b</t>
  </si>
  <si>
    <t>a</t>
  </si>
  <si>
    <t>1c</t>
  </si>
  <si>
    <t>d</t>
  </si>
  <si>
    <t>ADX Offset (hex)</t>
  </si>
  <si>
    <t xml:space="preserve">Invalid </t>
  </si>
  <si>
    <t>Delete</t>
  </si>
  <si>
    <t>Consider Deletion</t>
  </si>
  <si>
    <t>Change 0 to 3 (0x08)</t>
  </si>
  <si>
    <t>Delete but Document</t>
  </si>
  <si>
    <t>No Pin 7730</t>
  </si>
  <si>
    <t>No reference in code</t>
  </si>
  <si>
    <r>
      <t xml:space="preserve">SKIP IAC Reset </t>
    </r>
    <r>
      <rPr>
        <strike/>
        <sz val="12"/>
        <color indexed="10"/>
        <rFont val="Verdana"/>
        <family val="2"/>
      </rPr>
      <t>BIT</t>
    </r>
  </si>
  <si>
    <r>
      <t xml:space="preserve">ESC Enabled via Coolant </t>
    </r>
    <r>
      <rPr>
        <strike/>
        <sz val="12"/>
        <color indexed="10"/>
        <rFont val="Verdana"/>
        <family val="2"/>
      </rPr>
      <t>Tests</t>
    </r>
  </si>
  <si>
    <t>Pump Volts</t>
  </si>
  <si>
    <t>Low Pump Volts</t>
  </si>
  <si>
    <t>Text Changes</t>
  </si>
  <si>
    <t>High MAT Temp</t>
  </si>
  <si>
    <r>
      <t>ERROR 43</t>
    </r>
    <r>
      <rPr>
        <sz val="12"/>
        <color indexed="10"/>
        <rFont val="Verdana"/>
        <family val="2"/>
      </rPr>
      <t>A</t>
    </r>
    <r>
      <rPr>
        <sz val="12"/>
        <rFont val="Verdana"/>
        <family val="2"/>
      </rPr>
      <t>, ESC Failure</t>
    </r>
  </si>
  <si>
    <r>
      <t xml:space="preserve">ERROR 53, </t>
    </r>
    <r>
      <rPr>
        <sz val="12"/>
        <color indexed="10"/>
        <rFont val="Verdana"/>
        <family val="2"/>
      </rPr>
      <t>High Keyed Ignition</t>
    </r>
    <r>
      <rPr>
        <sz val="12"/>
        <rFont val="Verdana"/>
        <family val="2"/>
      </rPr>
      <t xml:space="preserve"> Voltage </t>
    </r>
  </si>
  <si>
    <r>
      <t>EST ERROR 43B (</t>
    </r>
    <r>
      <rPr>
        <sz val="12"/>
        <color indexed="10"/>
        <rFont val="Verdana"/>
        <family val="2"/>
      </rPr>
      <t>No Knocks</t>
    </r>
    <r>
      <rPr>
        <sz val="12"/>
        <rFont val="Verdana"/>
        <family val="2"/>
      </rPr>
      <t>)</t>
    </r>
  </si>
  <si>
    <r>
      <t>Battery</t>
    </r>
    <r>
      <rPr>
        <sz val="12"/>
        <rFont val="Verdana"/>
        <family val="2"/>
      </rPr>
      <t xml:space="preserve"> </t>
    </r>
    <r>
      <rPr>
        <sz val="12"/>
        <color indexed="10"/>
        <rFont val="Verdana"/>
        <family val="2"/>
      </rPr>
      <t xml:space="preserve">Keyd Ignition </t>
    </r>
    <r>
      <rPr>
        <sz val="12"/>
        <rFont val="Verdana"/>
        <family val="2"/>
      </rPr>
      <t>Volts</t>
    </r>
  </si>
  <si>
    <t>Oil Temp Sensor</t>
  </si>
  <si>
    <t>EGR Diagnostics</t>
  </si>
  <si>
    <r>
      <t>Deg</t>
    </r>
    <r>
      <rPr>
        <b/>
        <sz val="12"/>
        <color indexed="10"/>
        <rFont val="Verdana"/>
        <family val="2"/>
      </rPr>
      <t>rees</t>
    </r>
    <r>
      <rPr>
        <sz val="12"/>
        <rFont val="Verdana"/>
        <family val="2"/>
      </rPr>
      <t xml:space="preserve"> SA</t>
    </r>
  </si>
  <si>
    <t>Does not work</t>
  </si>
  <si>
    <r>
      <t xml:space="preserve">High </t>
    </r>
    <r>
      <rPr>
        <strike/>
        <sz val="12"/>
        <rFont val="Verdana"/>
        <family val="2"/>
      </rPr>
      <t>Battery</t>
    </r>
    <r>
      <rPr>
        <sz val="12"/>
        <rFont val="Verdana"/>
        <family val="2"/>
      </rPr>
      <t xml:space="preserve"> </t>
    </r>
    <r>
      <rPr>
        <b/>
        <sz val="12"/>
        <color indexed="10"/>
        <rFont val="Verdana"/>
        <family val="2"/>
      </rPr>
      <t xml:space="preserve">Keyed Ignition </t>
    </r>
    <r>
      <rPr>
        <sz val="12"/>
        <rFont val="Verdana"/>
        <family val="2"/>
      </rPr>
      <t>Voltage</t>
    </r>
  </si>
  <si>
    <t>Blink-out Diag</t>
  </si>
  <si>
    <r>
      <t>Ref Pulse Occurred (</t>
    </r>
    <r>
      <rPr>
        <sz val="12"/>
        <color indexed="10"/>
        <rFont val="Verdana"/>
        <family val="2"/>
      </rPr>
      <t xml:space="preserve">This </t>
    </r>
    <r>
      <rPr>
        <sz val="12"/>
        <rFont val="Verdana"/>
        <family val="2"/>
      </rPr>
      <t>6.25 mS)</t>
    </r>
  </si>
  <si>
    <t>Coolant Sensor</t>
  </si>
  <si>
    <t>Not Used - Bit Always = 0</t>
  </si>
  <si>
    <t>Just Upshifted to 4th Gear</t>
  </si>
  <si>
    <t>Bypass Enable Hot Restart Retard Check</t>
  </si>
  <si>
    <t>VATS Enabled</t>
  </si>
  <si>
    <t>Engine Status</t>
  </si>
  <si>
    <t>Not used in code</t>
  </si>
  <si>
    <r>
      <t>CARS</t>
    </r>
    <r>
      <rPr>
        <sz val="12"/>
        <color indexed="10"/>
        <rFont val="Verdana"/>
        <family val="2"/>
      </rPr>
      <t>/TCC</t>
    </r>
    <r>
      <rPr>
        <sz val="12"/>
        <rFont val="Verdana"/>
        <family val="2"/>
      </rPr>
      <t xml:space="preserve"> Active</t>
    </r>
  </si>
  <si>
    <t>0=TCC; 1=CARS</t>
  </si>
  <si>
    <t>ECM Data out-of-range</t>
  </si>
  <si>
    <t>Who the heck knows what this is???</t>
  </si>
  <si>
    <t>Fan 1 State has Changed</t>
  </si>
  <si>
    <t>Spark Decay Delay Done</t>
  </si>
  <si>
    <r>
      <t>Warm Kick Down Request</t>
    </r>
    <r>
      <rPr>
        <b/>
        <sz val="12"/>
        <color indexed="10"/>
        <rFont val="Verdana"/>
        <family val="2"/>
      </rPr>
      <t>ed</t>
    </r>
  </si>
  <si>
    <r>
      <t xml:space="preserve">Err 43A Voltage Check </t>
    </r>
    <r>
      <rPr>
        <sz val="12"/>
        <color indexed="10"/>
        <rFont val="Verdana"/>
        <family val="2"/>
      </rPr>
      <t>Failed</t>
    </r>
    <r>
      <rPr>
        <sz val="12"/>
        <rFont val="Verdana"/>
        <family val="2"/>
      </rPr>
      <t xml:space="preserve"> </t>
    </r>
    <r>
      <rPr>
        <strike/>
        <sz val="12"/>
        <rFont val="Verdana"/>
        <family val="2"/>
      </rPr>
      <t>Indicated</t>
    </r>
  </si>
  <si>
    <r>
      <t xml:space="preserve">BLM </t>
    </r>
    <r>
      <rPr>
        <sz val="12"/>
        <rFont val="Verdana"/>
        <family val="2"/>
      </rPr>
      <t>Learn Enable</t>
    </r>
  </si>
  <si>
    <t>HyWay Fuel Active</t>
  </si>
  <si>
    <r>
      <t xml:space="preserve">VATS </t>
    </r>
    <r>
      <rPr>
        <b/>
        <sz val="12"/>
        <color indexed="10"/>
        <rFont val="Verdana"/>
        <family val="2"/>
      </rPr>
      <t>Status</t>
    </r>
    <r>
      <rPr>
        <sz val="12"/>
        <rFont val="Verdana"/>
        <family val="2"/>
      </rPr>
      <t xml:space="preserve"> </t>
    </r>
    <r>
      <rPr>
        <strike/>
        <sz val="12"/>
        <rFont val="Verdana"/>
        <family val="2"/>
      </rPr>
      <t>System</t>
    </r>
  </si>
  <si>
    <r>
      <t xml:space="preserve">ECM </t>
    </r>
    <r>
      <rPr>
        <sz val="12"/>
        <rFont val="Verdana"/>
        <family val="2"/>
      </rPr>
      <t>Memory Failure</t>
    </r>
    <r>
      <rPr>
        <strike/>
        <sz val="12"/>
        <rFont val="Verdana"/>
        <family val="2"/>
      </rPr>
      <t xml:space="preserve"> (M51)</t>
    </r>
  </si>
  <si>
    <r>
      <t>Run Mins</t>
    </r>
    <r>
      <rPr>
        <sz val="12"/>
        <rFont val="Verdana"/>
        <family val="2"/>
      </rPr>
      <t xml:space="preserve"> </t>
    </r>
    <r>
      <rPr>
        <sz val="12"/>
        <color indexed="10"/>
        <rFont val="Verdana"/>
        <family val="2"/>
      </rPr>
      <t>Minutes</t>
    </r>
  </si>
  <si>
    <t>Title</t>
  </si>
  <si>
    <t>L0067/68</t>
  </si>
  <si>
    <t>L0004</t>
  </si>
  <si>
    <t>L0005</t>
  </si>
  <si>
    <t>L0006</t>
  </si>
  <si>
    <t>L0007</t>
  </si>
  <si>
    <t>DISPWD (0x0035)</t>
  </si>
  <si>
    <t>L005F</t>
  </si>
  <si>
    <t>L0060</t>
  </si>
  <si>
    <t>L0094</t>
  </si>
  <si>
    <t>Variable</t>
  </si>
  <si>
    <t>L0058</t>
  </si>
  <si>
    <t>L00B3/B4</t>
  </si>
  <si>
    <t>L0081</t>
  </si>
  <si>
    <t>L0003</t>
  </si>
  <si>
    <t>L0140</t>
  </si>
  <si>
    <t>L008E</t>
  </si>
  <si>
    <t>L00FC</t>
  </si>
  <si>
    <t>L00E8</t>
  </si>
  <si>
    <t>L00E0</t>
  </si>
  <si>
    <t>L00DF</t>
  </si>
  <si>
    <t>L002B</t>
  </si>
  <si>
    <t>L0095</t>
  </si>
  <si>
    <t>L00EB</t>
  </si>
  <si>
    <t>L0112</t>
  </si>
  <si>
    <t>L0075</t>
  </si>
  <si>
    <t>L0033</t>
  </si>
  <si>
    <t>L0002</t>
  </si>
  <si>
    <t>L013C</t>
  </si>
  <si>
    <t>L0123</t>
  </si>
  <si>
    <t>L0125</t>
  </si>
  <si>
    <t>L0041</t>
  </si>
  <si>
    <t>L0103</t>
  </si>
  <si>
    <t>L0104</t>
  </si>
  <si>
    <t>L0043</t>
  </si>
  <si>
    <t>WBAFR (0x01C5)</t>
  </si>
  <si>
    <t>L0128/29</t>
  </si>
  <si>
    <t>L00BD/BE</t>
  </si>
  <si>
    <t>L00C1</t>
  </si>
  <si>
    <t>L00C2=Fast Knocks</t>
  </si>
  <si>
    <t>L00C4</t>
  </si>
  <si>
    <t>L00E4/E5</t>
  </si>
  <si>
    <t>L00F3/F4</t>
  </si>
  <si>
    <t>L0130/31</t>
  </si>
  <si>
    <t>L0019/1A</t>
  </si>
  <si>
    <t>L0038</t>
  </si>
  <si>
    <t>L004A</t>
  </si>
  <si>
    <t>L0037</t>
  </si>
  <si>
    <t>L0001</t>
  </si>
  <si>
    <t>L0031</t>
  </si>
  <si>
    <t>L004B</t>
  </si>
  <si>
    <t>L003E</t>
  </si>
  <si>
    <t>L003F</t>
  </si>
  <si>
    <t>L003C</t>
  </si>
  <si>
    <t>L0047</t>
  </si>
  <si>
    <t>Fan 1 State Changed</t>
  </si>
  <si>
    <t>Not used in code, No Pin in 7730</t>
  </si>
  <si>
    <t>No evidence of code usage and nothing in logs</t>
  </si>
  <si>
    <t>L003C b5</t>
  </si>
  <si>
    <t>L0041 b7</t>
  </si>
  <si>
    <t>S_V4=No longer active as code using it is commented out</t>
  </si>
  <si>
    <t>This MAT HIGH bit sets L0005 b6 which is already reported above</t>
  </si>
  <si>
    <t>Pump Voltage &gt; 2.0v for &lt; 1.5 sec</t>
  </si>
  <si>
    <t>Pump Voltage &lt; 2.0v this pass through LSEG-C (100ms)</t>
  </si>
  <si>
    <t>Pump Voltage &lt; 2.0v for &gt; 1.5 sec</t>
  </si>
  <si>
    <t>Used only in NV ratio code and is delayed from L0031 b2 by 1.5 seconid timer</t>
  </si>
  <si>
    <t>uSec</t>
  </si>
  <si>
    <t>1st VSS Pass with 1 Pulse: DON'T Average</t>
  </si>
  <si>
    <t>3rd/4th Shift Status</t>
  </si>
  <si>
    <t>(ALDL # 0-based)</t>
  </si>
  <si>
    <t>ALDL # (1-Based)</t>
  </si>
  <si>
    <t>Error 32 (EGR Diag) Active</t>
  </si>
  <si>
    <t>Ref Pulse Occurred (This 6.25 mS)</t>
  </si>
  <si>
    <t>CARS/TCC Active</t>
  </si>
  <si>
    <t>BLM Learn Enable</t>
  </si>
  <si>
    <t>Decel Enleanment Status</t>
  </si>
  <si>
    <t>Deliver NO Fuel (Single Fire)</t>
  </si>
  <si>
    <t>DFCO Status</t>
  </si>
  <si>
    <t>DFCO Stall Saver Status</t>
  </si>
  <si>
    <t>Fan 1 ON</t>
  </si>
  <si>
    <t>Fan 2 ON</t>
  </si>
  <si>
    <t>Highway Fuel Status</t>
  </si>
  <si>
    <t>Hot Restart Retard Status</t>
  </si>
  <si>
    <t>Ignition-Off IAC PARK Skipped</t>
  </si>
  <si>
    <t>In Diagnostic Blink-out</t>
  </si>
  <si>
    <t>In Gear</t>
  </si>
  <si>
    <t>Knock Detected (Light ON)</t>
  </si>
  <si>
    <t>Launch Control-ACTIVE</t>
  </si>
  <si>
    <t>L00FF b2</t>
  </si>
  <si>
    <t>L00FF</t>
  </si>
  <si>
    <t>Launch Control-RPM STAGED</t>
  </si>
  <si>
    <t>Loop Status</t>
  </si>
  <si>
    <t>OK to Convert KCs to Retard Deg-Temp Exceeded</t>
  </si>
  <si>
    <t>Pump Voltage Status</t>
  </si>
  <si>
    <t>Spark Bypass-Line-Check Enabled</t>
  </si>
  <si>
    <t>TCC Bypass Release Unlock MPH Exceeded</t>
  </si>
  <si>
    <t>TCC Hi MPH Unlock TPS Threshold In Use</t>
  </si>
  <si>
    <t>TCC Normal Downshift Occurred</t>
  </si>
  <si>
    <t>TCC Status</t>
  </si>
  <si>
    <t>Warm KickDown Requested</t>
  </si>
  <si>
    <t>ERROR 12, No DRPs</t>
  </si>
  <si>
    <t>ERROR 32, EGR Diagnostic Failed</t>
  </si>
  <si>
    <t>ERROR 41, Cylinder Select</t>
  </si>
  <si>
    <t>ERROR 42A, EST Failure (No Voltage &gt; 300 RPM)</t>
  </si>
  <si>
    <t>ERROR 43A, Knock Sensor Voltage Check Failed</t>
  </si>
  <si>
    <t>ERROR 43B, Forced Knock Test Failed (No Knocks)</t>
  </si>
  <si>
    <t>ERROR 43B, Forced Knock Test in Process</t>
  </si>
  <si>
    <t>ERROR 43B, Forced Knock Test Status</t>
  </si>
  <si>
    <t>ERROR 53, High Key-on Ignition Voltage</t>
  </si>
  <si>
    <t>ERROR 54, Low Pump Voltage</t>
  </si>
  <si>
    <t>ERROR 54, Low Pump Voltage this 100ms</t>
  </si>
  <si>
    <t>Diff Coolant Test Passed-Bypass Test</t>
  </si>
  <si>
    <t>Only used as a test to avoid again checking coolant. If passed proceed to convert KC to degrees</t>
  </si>
  <si>
    <t>ERROR, Bad Checksum or BIN Not '8d'</t>
  </si>
  <si>
    <t>ERROR, ECM Data Out of Range</t>
  </si>
  <si>
    <t>ERROR, Interrupt &gt; 6.25 mS</t>
  </si>
  <si>
    <t>ERROR, VSS Failure</t>
  </si>
  <si>
    <t>Shift Light Status</t>
  </si>
  <si>
    <t>o2 FAST Going Rich/Lean</t>
  </si>
  <si>
    <t>Type</t>
  </si>
  <si>
    <t>Minutes</t>
  </si>
  <si>
    <t>S_AUJP v5 ALDL Data Stream ADX Values.xlsx</t>
  </si>
  <si>
    <t>Items in Tom's ADX File</t>
  </si>
  <si>
    <t>Bits</t>
  </si>
  <si>
    <t>Values</t>
  </si>
  <si>
    <t>Only used in commented-out code</t>
  </si>
  <si>
    <t>VATS Status</t>
  </si>
  <si>
    <t>Set if L0003 b5 (VATS Status) is set</t>
  </si>
  <si>
    <t>No Pin in '7730 for this</t>
  </si>
  <si>
    <t>High Key-on Ignition Voltage</t>
  </si>
  <si>
    <t>Same as ERROR 53=High Key-on Ignition Voltage</t>
  </si>
  <si>
    <t>Same as CTS ERROR 14 and 15 separately listed above</t>
  </si>
  <si>
    <t>Not correct title and is same as L0047 b7=Loop Status</t>
  </si>
  <si>
    <t>Not used in code-No Pin in '7730</t>
  </si>
  <si>
    <t>Air Flow</t>
  </si>
  <si>
    <t>Gm/Sec</t>
  </si>
  <si>
    <t>L006B</t>
  </si>
  <si>
    <t>ADX</t>
  </si>
  <si>
    <t>ADX Offset (Dec)</t>
  </si>
  <si>
    <t>AFR Ratio</t>
  </si>
  <si>
    <t>Deg F</t>
  </si>
  <si>
    <t>0x0035</t>
  </si>
  <si>
    <t>Fuel Ecomomy</t>
  </si>
  <si>
    <t>Fuel Pump Voltage</t>
  </si>
  <si>
    <t>Volts DC</t>
  </si>
  <si>
    <t>Highway Mode Fuel Timer</t>
  </si>
  <si>
    <t>L0080</t>
  </si>
  <si>
    <t>mSeconds</t>
  </si>
  <si>
    <t>INTegrator</t>
  </si>
  <si>
    <t>Key-on Ignition Voltage</t>
  </si>
  <si>
    <t>Knock Count (Slow)</t>
  </si>
  <si>
    <t>MAP</t>
  </si>
  <si>
    <t>kPa</t>
  </si>
  <si>
    <t>MAT</t>
  </si>
  <si>
    <t>o2 Sensor</t>
  </si>
  <si>
    <t>o2 mVolts</t>
  </si>
  <si>
    <t>Reference Period</t>
  </si>
  <si>
    <t>(x 25)</t>
  </si>
  <si>
    <t>RPM-Desired Idle</t>
  </si>
  <si>
    <t>(x 12.5)</t>
  </si>
  <si>
    <t>VE%-kPa Adjusted</t>
  </si>
  <si>
    <t>VE Table</t>
  </si>
  <si>
    <t>Vehicle Speed</t>
  </si>
  <si>
    <t>DISPWD (Various Bits)</t>
  </si>
  <si>
    <t>Calculated MPG</t>
  </si>
  <si>
    <t>Value</t>
  </si>
  <si>
    <t>Comments</t>
  </si>
  <si>
    <t>Offset (Hex)</t>
  </si>
  <si>
    <t>Meaningless-Not corrrect output from code</t>
  </si>
  <si>
    <t>As of :</t>
  </si>
  <si>
    <t>Sort Order</t>
  </si>
  <si>
    <t>Set in Preliminaries if a problem</t>
  </si>
  <si>
    <t>Idle Status for o2 Sensor</t>
  </si>
  <si>
    <t>o2 SLOW Going Rich/Lean</t>
  </si>
  <si>
    <t>Not directly reported - See DISPWD b5</t>
  </si>
  <si>
    <t>L0039 b7 (No other L0039 bits reported)</t>
  </si>
  <si>
    <t>L0045 b7 (Only this and the bit below reported)</t>
  </si>
  <si>
    <t>L0045 b3 (Only this and the bit above reported)</t>
  </si>
  <si>
    <t>L0046 b5 (Only this and the bit below reported)</t>
  </si>
  <si>
    <t>L0046 b1 (Only this and the bit above reported)</t>
  </si>
  <si>
    <t>ALDL Mode 1 DATA Bytes: FIRST = 0x88CD; LAST = 0x894A</t>
  </si>
  <si>
    <t>2-byte ADX Variables for reporting other 2-byte values (Listed by ALDL 1-based number in DDS)</t>
  </si>
  <si>
    <t>12/13 - Reference Period</t>
  </si>
  <si>
    <t>39/40 - SA TDC</t>
  </si>
  <si>
    <t>41/42 - SA REF</t>
  </si>
  <si>
    <t>45/46 - BPW</t>
  </si>
  <si>
    <t>47/48 - AFR</t>
  </si>
  <si>
    <t>49/50 - Accumulated Fuel</t>
  </si>
  <si>
    <t>52/53 - Engine Run Time</t>
  </si>
  <si>
    <t>L0045 b7 (Only this and the bit below reported from L0045)</t>
  </si>
  <si>
    <t>L0045 b3 (Only this and the bit above reported from L0045)</t>
  </si>
  <si>
    <t>L0046 b5 (Only this and the bit below reported from L0046)</t>
  </si>
  <si>
    <t>Fuel Delivery-Mode (1=Single Fire; 0=Double Fire)</t>
  </si>
  <si>
    <t>Fuel Delivery-If SINGLE Fire (1=Don't Deliver; 0=OK)</t>
  </si>
  <si>
    <t>Fuel Delivery-SINGLE Fire Disable (1=Allow; 0=Disallow)</t>
  </si>
  <si>
    <t>L0030</t>
  </si>
  <si>
    <t>No Pin D2 in '7730 for this</t>
  </si>
  <si>
    <t>No Pin D4 in '7730 for this</t>
  </si>
  <si>
    <t>No reference to bit usage in code</t>
  </si>
  <si>
    <t>No Pin D3 in '7730 for this. See also L0037 b5</t>
  </si>
  <si>
    <t>NOT USED - Bit Always = 0</t>
  </si>
  <si>
    <t>MilliVolts</t>
  </si>
  <si>
    <t>L0067</t>
  </si>
  <si>
    <t>L01B9</t>
  </si>
  <si>
    <t>VE%-BARO Adjusted</t>
  </si>
  <si>
    <t>NOT USED in code, No Pin in 7730</t>
  </si>
  <si>
    <t>NOT USED in code-No Pin in '7730</t>
  </si>
  <si>
    <t>MilliSeconds</t>
  </si>
  <si>
    <t>Distance Travelled</t>
  </si>
  <si>
    <t>ADX Links</t>
  </si>
  <si>
    <t>SA-TDC</t>
  </si>
  <si>
    <t>SA-REF</t>
  </si>
  <si>
    <t>WB AFR</t>
  </si>
  <si>
    <t>L01C5</t>
  </si>
  <si>
    <t>L002D</t>
  </si>
  <si>
    <t>MicroSeconds</t>
  </si>
  <si>
    <t>WB Counts</t>
  </si>
  <si>
    <t>Fuel Economy (MPG)</t>
  </si>
  <si>
    <t>Check Engine Light (UNSPECIFIED ERROR HAS OCCURRED)</t>
  </si>
  <si>
    <t>Fan 1 ON (All FAN 1 PID STEPS DONE)</t>
  </si>
  <si>
    <t>Fan 2 ON (All FAN 2 PID STEPS DONE)</t>
  </si>
  <si>
    <t>Injector Flip/Flop</t>
  </si>
  <si>
    <t>Knocks-Diff Coolant Test</t>
  </si>
  <si>
    <t>Ref Pulse-While Cranking</t>
  </si>
  <si>
    <t>Spark-Bypass Line Check Enabled</t>
  </si>
  <si>
    <t>Spark-Decay Delay Done</t>
  </si>
  <si>
    <t>TCC-3/4 Upshift LOCK Delay in Process</t>
  </si>
  <si>
    <t>TCC-MPH &amp; TPS% Allow Unlock</t>
  </si>
  <si>
    <t>ERROR 32, EGR Diagnostics</t>
  </si>
  <si>
    <t>ERROR 42, EST Monitor</t>
  </si>
  <si>
    <t>ERROR 43A, Knock Sensor Voltage Check</t>
  </si>
  <si>
    <t>ERROR 51, ECM PROM</t>
  </si>
  <si>
    <t>N/App</t>
  </si>
  <si>
    <t>ERROR 54, Fuel Pump Low Voltage: Using L0046 b6</t>
  </si>
  <si>
    <t>Pump Voltage &gt; 2.0v for &lt; 1.5 sec, HAD &lt; 2.0v in prior 100ms</t>
  </si>
  <si>
    <t>Pump Voltage &lt; 2.0v for &gt; 1.5 sec = ERROR</t>
  </si>
  <si>
    <t>This MAT HIGH bit sets L0005 b6 which is used above</t>
  </si>
  <si>
    <t>L01BD</t>
  </si>
  <si>
    <t>Using L0031 b7</t>
  </si>
  <si>
    <t>No evidence of usage</t>
  </si>
  <si>
    <t>Channel 2 WB Volts</t>
  </si>
  <si>
    <t>Channel 2 WB AFR</t>
  </si>
  <si>
    <t>EGR % Duty Cycle</t>
  </si>
  <si>
    <t>ADX Usage</t>
  </si>
  <si>
    <t>Ref Pulse-In LAST 100ms</t>
  </si>
  <si>
    <t>Ref Pulse-In Current 100ms</t>
  </si>
  <si>
    <t>CCP-Active</t>
  </si>
  <si>
    <t>IAC Parked, Parking Bypassed</t>
  </si>
  <si>
    <t>39/40 - SA-TDC</t>
  </si>
  <si>
    <t>41/42 - SA-REF</t>
  </si>
  <si>
    <t>47/48 - Commanded AFR</t>
  </si>
  <si>
    <t>49/50 - Accumulated Fuel (Was replaced with "Distance Travelled")</t>
  </si>
  <si>
    <t>NBo2 Cross Counts</t>
  </si>
  <si>
    <t>NBo2 Sensor</t>
  </si>
  <si>
    <t>Fuel-Injector BPW</t>
  </si>
  <si>
    <t>BPW Correction ("Rough")</t>
  </si>
  <si>
    <t>L0149</t>
  </si>
  <si>
    <t>Coolant Temp-Startup</t>
  </si>
  <si>
    <t>Voltage-Fuel Pump</t>
  </si>
  <si>
    <t xml:space="preserve">Voltage-Ignition Switch </t>
  </si>
  <si>
    <t>WBo2 AFR Sensor#1</t>
  </si>
  <si>
    <t>WBo2 AFR Sensor#2</t>
  </si>
  <si>
    <t>L01C2</t>
  </si>
  <si>
    <t>WBo2 Counts Sensor #2</t>
  </si>
  <si>
    <t>L0034</t>
  </si>
  <si>
    <t>Used only in NV ratio code and is delayed from L0031 b2 by 1.5 second timer</t>
  </si>
  <si>
    <t>Highway Fuel Timer</t>
  </si>
  <si>
    <t>mVolts (10 bit)</t>
  </si>
  <si>
    <t>Decel Enlean Status</t>
  </si>
  <si>
    <t>Gear Status-4th</t>
  </si>
  <si>
    <t>Gear Status-In or Out</t>
  </si>
  <si>
    <t>In AE-MAP</t>
  </si>
  <si>
    <t>In AE-TPS</t>
  </si>
  <si>
    <t>Knock Detected (Will be Slow or Fast depending upon 0x089F b6)</t>
  </si>
  <si>
    <t>Launch Control-Status</t>
  </si>
  <si>
    <t>TCC-Status</t>
  </si>
  <si>
    <t>ERROR 42A, EST Failure (No Voltage @ &gt; 300 RPM)</t>
  </si>
  <si>
    <t>ERROR 44, NBo2 Sensor LEAN</t>
  </si>
  <si>
    <t>ERROR 45, NBo2 Sensor RICH</t>
  </si>
  <si>
    <t>DISPWD (L0035)</t>
  </si>
  <si>
    <t>L0035</t>
  </si>
  <si>
    <t>ADX Offset</t>
  </si>
  <si>
    <t>DECIMAL</t>
  </si>
  <si>
    <t>HEX</t>
  </si>
  <si>
    <t>XDF</t>
  </si>
  <si>
    <t>L0046 b1 (Only this and one other bit are reported from L0046)</t>
  </si>
  <si>
    <t>Not Used - L0005 b3 used</t>
  </si>
  <si>
    <t>No Pin in '7730 for this (Can use F12)</t>
  </si>
  <si>
    <t>WBo2 Sensors-AFR Difference</t>
  </si>
  <si>
    <t>VALUES shaded this color are in Ver 6 AND stripped testing ADX</t>
  </si>
  <si>
    <t>FLAG BITS shaded this color are in Ver 6 AND stripped test ADX</t>
  </si>
  <si>
    <t>v6 User Options</t>
  </si>
  <si>
    <t>User Determined</t>
  </si>
  <si>
    <t>AFR Delta</t>
  </si>
  <si>
    <t>WBo2 AFR .vs. Commanded-Sensor #1</t>
  </si>
  <si>
    <t>WBo2 AFR .vs. Commanded-Sensor #2</t>
  </si>
  <si>
    <t>L012A</t>
  </si>
  <si>
    <t>Simulated NBo2 Counts from WB</t>
  </si>
  <si>
    <t>Air Flow replaced Simulated NB volts in v6 - see "Channel 3"</t>
  </si>
  <si>
    <t>COLUMN SORT ORDER:  A  B</t>
  </si>
  <si>
    <t>Fuel-Injector Final PW</t>
  </si>
  <si>
    <t>Exhaust Gas Temp</t>
  </si>
  <si>
    <t>Counts</t>
  </si>
  <si>
    <t>High A/C Pressure (If N.O. Switch)</t>
  </si>
  <si>
    <t>CCP-100ms Old Purge</t>
  </si>
  <si>
    <t>ERROR, Interrupt &gt; 6.25ms</t>
  </si>
  <si>
    <t>Ref Pulse-This 6.25ms</t>
  </si>
  <si>
    <t xml:space="preserve">WBo2 Counts Sensor #1 [If internally-supported controller for AFR) (*) </t>
  </si>
  <si>
    <t>WBo2 Counts Sensor #1 [NOT internally-supported controller] (* see option)</t>
  </si>
  <si>
    <t>ALDL Reporting</t>
  </si>
  <si>
    <t>Scalar # (1-Based)</t>
  </si>
  <si>
    <t>2-byte XDF Variables for reporting alternate 2-byte values [Listed by XDF ALDL Reporting Scalar # (1-based)]</t>
  </si>
  <si>
    <t>XDF ALDL Mode 1 Reporting Scalar DATA Byte Addresses: FIRST = 0x88CD; LAST = 0x894A</t>
  </si>
  <si>
    <t>ADX Items Reported</t>
  </si>
  <si>
    <t>Only used in unused code</t>
  </si>
  <si>
    <t>S_V4=No longer active as code containing it is not used</t>
  </si>
  <si>
    <t>z(NOT REPORTED) - No reference to bit usage in code</t>
  </si>
  <si>
    <t>z(NOT REPORTED) 2nd Fan Request</t>
  </si>
  <si>
    <t>z(NOT REPORTED) 4th Gear NV Ratio Status Changed</t>
  </si>
  <si>
    <t>z(NOT REPORTED) A/C Clutch Disabled Due to HIGH MPH</t>
  </si>
  <si>
    <t>z(NOT REPORTED) A/C CLUTCH OFF, (0= Clutch ON)</t>
  </si>
  <si>
    <t>z(NOT REPORTED) A/C First Pass with HI MPH</t>
  </si>
  <si>
    <t>z(NOT REPORTED) A/C Low Pressure Switch</t>
  </si>
  <si>
    <t>z(NOT REPORTED) A/C Request/Not Requested</t>
  </si>
  <si>
    <t>z(NOT REPORTED) ALDL Diagnostic Data Requested from the ECM Mode 0-10</t>
  </si>
  <si>
    <t>z(NOT REPORTED) CARS ACTIVE, 0= TCC Active</t>
  </si>
  <si>
    <t>z(NOT REPORTED) CARS Disabled From LOW BARO</t>
  </si>
  <si>
    <t>z(NOT REPORTED) Coolant Sensor Select (1=348 Ohms, 0=4 KOhms)</t>
  </si>
  <si>
    <t>z(NOT REPORTED) COP2 (&lt; 54ns between Falling Edges)</t>
  </si>
  <si>
    <t>z(NOT REPORTED) Cycle Time Test Flag</t>
  </si>
  <si>
    <t>z(NOT REPORTED) DATA Steering (0=BYTE 1, 1=BYTE 2)</t>
  </si>
  <si>
    <t>z(NOT REPORTED) Engine Status (Running/NOT Running)</t>
  </si>
  <si>
    <t>z(NOT REPORTED) ERROR 14 or 15, This Startup (CTS High/Low)</t>
  </si>
  <si>
    <t>z(NOT REPORTED) ERROR 16</t>
  </si>
  <si>
    <t>z(NOT REPORTED) ERROR 25, MAT Sensor High (This Pass)</t>
  </si>
  <si>
    <t>z(NOT REPORTED) ERROR 26</t>
  </si>
  <si>
    <t>z(NOT REPORTED) ERROR 31</t>
  </si>
  <si>
    <t>z(NOT REPORTED) ERROR 32, EGR Diagnostics</t>
  </si>
  <si>
    <t>z(NOT REPORTED) ERROR 35</t>
  </si>
  <si>
    <t>z(NOT REPORTED) ERROR 36</t>
  </si>
  <si>
    <t>z(NOT REPORTED) ERROR 43A, (Voltage Presence Check) Indicated</t>
  </si>
  <si>
    <t>z(NOT REPORTED) ERROR 46, VATS Failed</t>
  </si>
  <si>
    <t>z(NOT REPORTED) ERROR 52(LOW)or 62(HIGH), OIL TEMP Sensor Error</t>
  </si>
  <si>
    <t>z(NOT REPORTED) ERROR 52, Oil Temp Sensor LOW</t>
  </si>
  <si>
    <t>z(NOT REPORTED) ERROR 54 Low Fuel Pump Voltage</t>
  </si>
  <si>
    <t>z(NOT REPORTED) ERROR 54A Pump Voltage Low--Temporary Error</t>
  </si>
  <si>
    <t>z(NOT REPORTED) ERROR 55</t>
  </si>
  <si>
    <t>z(NOT REPORTED) ERROR 56</t>
  </si>
  <si>
    <t>z(NOT REPORTED) ERROR 61</t>
  </si>
  <si>
    <t>z(NOT REPORTED) ERROR 62, Oil Temp Sensor HIGH</t>
  </si>
  <si>
    <t>z(NOT REPORTED) ERROR 63</t>
  </si>
  <si>
    <t>z(NOT REPORTED) ESC Enabled (By Coolant and Delta Start/Up Coolant)</t>
  </si>
  <si>
    <t>z(NOT REPORTED) Fuel Pump Enabled</t>
  </si>
  <si>
    <t>z(NOT REPORTED) Has Been In CL Once Since Start</t>
  </si>
  <si>
    <t>z(NOT REPORTED) High BATTERY Voltage Error</t>
  </si>
  <si>
    <t>z(NOT REPORTED) In 3rd or 4th Gear</t>
  </si>
  <si>
    <t>z(NOT REPORTED) In 8192, Mode 4, Bypass Fuel Mode</t>
  </si>
  <si>
    <t>z(NOT REPORTED) IRQ Enabled</t>
  </si>
  <si>
    <t>z(NOT REPORTED) Option for EGR First Pass</t>
  </si>
  <si>
    <t>z(NOT REPORTED) OSDC ???</t>
  </si>
  <si>
    <t>z(NOT REPORTED) Port, Pin 8</t>
  </si>
  <si>
    <t>z(NOT REPORTED) Power Steering Switch, (CRAMP)</t>
  </si>
  <si>
    <t>z(NOT REPORTED) Second Gear Indicator</t>
  </si>
  <si>
    <t>z(NOT REPORTED) Second Time Coolant Pass-Consider for Lag Filtering</t>
  </si>
  <si>
    <t>z(NOT REPORTED) Spark Flag: 1= RETARD, 0=ADVANCE</t>
  </si>
  <si>
    <t>z(NOT REPORTED) TCC Locked for Pass-by Noise (Always =0)</t>
  </si>
  <si>
    <t>z(NOT REPORTED) Trans In 1st Gear</t>
  </si>
  <si>
    <t>z(NOT REPORTED) Use Cranking Fuel Table 0X83C7 for DRPs 1-16</t>
  </si>
  <si>
    <t>z(NOT REPORTED) Using KF93 Mult Trim, D-MAP A.E. Enable Threshold</t>
  </si>
  <si>
    <t>z(NOT REPORTED) VATS Enabled</t>
  </si>
  <si>
    <t>z(NOT REPORTED) VATS Status</t>
  </si>
  <si>
    <t>z(NOT REPORTED) Wait For VSS Reset</t>
  </si>
  <si>
    <t>z(NOT REPORTED) IAC Min Learned Position (Keep Alive) [Replaced by WB AFR Sensor #1]</t>
  </si>
  <si>
    <t>By: 84Elky</t>
  </si>
  <si>
    <t>Injector Final PW can be reported in favor of any 2 byte value being reported (see list above)</t>
  </si>
  <si>
    <t>RPM-Idle Commanded</t>
  </si>
  <si>
    <t>(x12.5)</t>
  </si>
  <si>
    <t>RPM x 31.25 (to 7969)</t>
  </si>
  <si>
    <t>L00F3/F4 (*)</t>
  </si>
  <si>
    <t>L8085/86 (*)</t>
  </si>
  <si>
    <t>L01C8/C9 (*)</t>
  </si>
  <si>
    <t>L00E4/E5 (*)</t>
  </si>
  <si>
    <t>L00B3/B4 (*)</t>
  </si>
  <si>
    <t>L00BD/BE (*)</t>
  </si>
  <si>
    <t>L0128/29 (*)</t>
  </si>
  <si>
    <t>(*) 2-byte variables reported by replacing 'L0' or 'L1' with '3'</t>
  </si>
  <si>
    <t>Highway Mode Fuel Duration-Timer</t>
  </si>
  <si>
    <t>L00C2=To report Fast Knocks</t>
  </si>
  <si>
    <t>v6-S_AUJP ADX Items &amp; XDF ALDL Reporting Scalars.xlsx</t>
  </si>
  <si>
    <t>EGR Diagnostics Status</t>
  </si>
  <si>
    <t>VSS-Pulses Averaged</t>
  </si>
  <si>
    <t>TCC-High MPH Forced Unlock</t>
  </si>
  <si>
    <t>NBo2 FAST Going Rich/Lean</t>
  </si>
  <si>
    <t>NBo2 Sensor Ready</t>
  </si>
  <si>
    <t>NBo2 SLOW Going Rich/Lean</t>
  </si>
  <si>
    <t>NBo2-o2 Boundaries in Use</t>
  </si>
  <si>
    <t>Gear Status-UPShifted 3rd to 4th</t>
  </si>
  <si>
    <t>Idle RPM Status (OverSpeed/UnderSpeed)</t>
  </si>
  <si>
    <t>Knocks-OK to Convert to Retard</t>
  </si>
  <si>
    <t>Spark-Cold SA-TDC in Use</t>
  </si>
  <si>
    <t>ERROR 53, High Ignition Switch Voltage</t>
  </si>
  <si>
    <t>CCP % Duty Cycle</t>
  </si>
  <si>
    <t>Degrees</t>
  </si>
  <si>
    <t>NV Ratio</t>
  </si>
  <si>
    <t>Options for Reporting</t>
  </si>
  <si>
    <t>Oil Temperature</t>
  </si>
  <si>
    <t>L01BD is from an inverted internal code Table and is Lag Filtered. L01BC=Raw Sensor Counts</t>
  </si>
  <si>
    <t>ERROR 24, VSS Failure</t>
  </si>
  <si>
    <t>Changed</t>
  </si>
  <si>
    <t>Revisions</t>
  </si>
  <si>
    <t>#1</t>
  </si>
  <si>
    <t xml:space="preserve">Changed reporting of VSS Failure from L0047 b4 to L0005 b7 to agree with error reporting </t>
  </si>
  <si>
    <t>used for reporting ALDL blink-out codes. Initial ADX and was incorrectly reporting L0047 b7.</t>
  </si>
  <si>
    <t>Items shaded this color are in Ver 6 but NOT in not released testing ADX</t>
  </si>
  <si>
    <t>ERROR 13, NBo2 Sensor</t>
  </si>
  <si>
    <t>Item to Report</t>
  </si>
  <si>
    <t>reporting used for reporting ALDL blink-out codes.</t>
  </si>
  <si>
    <t>Remove 'L' for XDF</t>
  </si>
  <si>
    <t>ALDL Reporting Scalar</t>
  </si>
  <si>
    <t>Changed reporting of Cylinder Select Error from L0041 b0 to L0006 b6 to agree with error</t>
  </si>
</sst>
</file>

<file path=xl/styles.xml><?xml version="1.0" encoding="utf-8"?>
<styleSheet xmlns="http://schemas.openxmlformats.org/spreadsheetml/2006/main">
  <fonts count="13">
    <font>
      <sz val="12"/>
      <name val="Verdana"/>
    </font>
    <font>
      <sz val="12"/>
      <name val="Verdana"/>
      <family val="2"/>
    </font>
    <font>
      <sz val="8"/>
      <name val="Verdana"/>
      <family val="2"/>
    </font>
    <font>
      <b/>
      <sz val="12"/>
      <name val="Verdana"/>
      <family val="2"/>
    </font>
    <font>
      <b/>
      <sz val="12"/>
      <color indexed="10"/>
      <name val="Verdana"/>
      <family val="2"/>
    </font>
    <font>
      <sz val="12"/>
      <color indexed="10"/>
      <name val="Verdana"/>
      <family val="2"/>
    </font>
    <font>
      <sz val="12"/>
      <color indexed="10"/>
      <name val="Verdana"/>
      <family val="2"/>
    </font>
    <font>
      <strike/>
      <sz val="12"/>
      <color indexed="10"/>
      <name val="Verdana"/>
      <family val="2"/>
    </font>
    <font>
      <strike/>
      <sz val="12"/>
      <name val="Verdana"/>
      <family val="2"/>
    </font>
    <font>
      <sz val="12"/>
      <name val="Verdana"/>
      <family val="2"/>
    </font>
    <font>
      <strike/>
      <sz val="12"/>
      <color indexed="10"/>
      <name val="Verdana"/>
      <family val="2"/>
    </font>
    <font>
      <b/>
      <sz val="18"/>
      <name val="Verdana"/>
      <family val="2"/>
    </font>
    <font>
      <b/>
      <sz val="14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5" borderId="0" xfId="0" applyFill="1"/>
    <xf numFmtId="0" fontId="6" fillId="0" borderId="0" xfId="0" applyFont="1"/>
    <xf numFmtId="0" fontId="4" fillId="0" borderId="0" xfId="0" applyFont="1"/>
    <xf numFmtId="0" fontId="8" fillId="0" borderId="0" xfId="0" applyFont="1"/>
    <xf numFmtId="0" fontId="9" fillId="0" borderId="0" xfId="0" applyFont="1"/>
    <xf numFmtId="0" fontId="9" fillId="3" borderId="0" xfId="0" applyFont="1" applyFill="1"/>
    <xf numFmtId="0" fontId="9" fillId="5" borderId="0" xfId="0" applyFont="1" applyFill="1"/>
    <xf numFmtId="0" fontId="5" fillId="0" borderId="0" xfId="0" applyFont="1" applyFill="1"/>
    <xf numFmtId="0" fontId="9" fillId="0" borderId="0" xfId="0" applyFont="1" applyFill="1"/>
    <xf numFmtId="0" fontId="9" fillId="4" borderId="0" xfId="0" applyFont="1" applyFill="1"/>
    <xf numFmtId="0" fontId="10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horizontal="center"/>
    </xf>
    <xf numFmtId="0" fontId="3" fillId="7" borderId="0" xfId="0" applyFont="1" applyFill="1" applyAlignment="1">
      <alignment horizontal="left" indent="1"/>
    </xf>
    <xf numFmtId="0" fontId="1" fillId="7" borderId="0" xfId="0" applyFont="1" applyFill="1"/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4" fontId="11" fillId="0" borderId="0" xfId="0" applyNumberFormat="1" applyFon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1" fillId="8" borderId="0" xfId="0" applyFont="1" applyFill="1"/>
    <xf numFmtId="0" fontId="3" fillId="8" borderId="0" xfId="0" applyFont="1" applyFill="1" applyAlignment="1">
      <alignment horizontal="left" indent="1"/>
    </xf>
    <xf numFmtId="0" fontId="1" fillId="9" borderId="0" xfId="0" applyFont="1" applyFill="1" applyAlignment="1">
      <alignment horizontal="left" wrapText="1"/>
    </xf>
    <xf numFmtId="0" fontId="1" fillId="9" borderId="0" xfId="0" applyFont="1" applyFill="1" applyAlignment="1">
      <alignment horizontal="center"/>
    </xf>
    <xf numFmtId="0" fontId="1" fillId="10" borderId="0" xfId="0" applyFont="1" applyFill="1" applyAlignment="1">
      <alignment horizontal="center"/>
    </xf>
    <xf numFmtId="0" fontId="1" fillId="10" borderId="0" xfId="0" applyFont="1" applyFill="1" applyAlignment="1">
      <alignment horizontal="left" wrapText="1"/>
    </xf>
    <xf numFmtId="0" fontId="1" fillId="11" borderId="0" xfId="0" applyFont="1" applyFill="1" applyAlignment="1">
      <alignment horizontal="left" wrapText="1"/>
    </xf>
    <xf numFmtId="0" fontId="1" fillId="11" borderId="0" xfId="0" applyFont="1" applyFill="1" applyAlignment="1">
      <alignment horizontal="center"/>
    </xf>
    <xf numFmtId="0" fontId="12" fillId="0" borderId="0" xfId="0" applyFont="1"/>
    <xf numFmtId="16" fontId="1" fillId="0" borderId="0" xfId="0" quotePrefix="1" applyNumberFormat="1" applyFont="1" applyFill="1" applyAlignment="1">
      <alignment horizontal="left" wrapText="1" indent="1"/>
    </xf>
    <xf numFmtId="0" fontId="1" fillId="0" borderId="0" xfId="0" quotePrefix="1" applyFont="1" applyFill="1" applyAlignment="1">
      <alignment horizontal="left" wrapText="1" indent="1"/>
    </xf>
    <xf numFmtId="0" fontId="12" fillId="0" borderId="0" xfId="0" applyFont="1" applyFill="1"/>
    <xf numFmtId="0" fontId="3" fillId="0" borderId="0" xfId="0" applyFont="1" applyFill="1" applyAlignment="1">
      <alignment horizontal="left" indent="1"/>
    </xf>
    <xf numFmtId="0" fontId="1" fillId="12" borderId="0" xfId="0" applyFont="1" applyFill="1"/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1" fillId="12" borderId="0" xfId="0" applyFont="1" applyFill="1" applyAlignment="1">
      <alignment horizontal="center"/>
    </xf>
    <xf numFmtId="0" fontId="1" fillId="13" borderId="0" xfId="0" applyFont="1" applyFill="1" applyAlignment="1">
      <alignment horizontal="left"/>
    </xf>
    <xf numFmtId="0" fontId="1" fillId="13" borderId="0" xfId="0" applyFont="1" applyFill="1"/>
    <xf numFmtId="0" fontId="3" fillId="0" borderId="0" xfId="0" applyFont="1" applyFill="1" applyAlignment="1">
      <alignment horizontal="left" wrapText="1"/>
    </xf>
    <xf numFmtId="0" fontId="1" fillId="8" borderId="0" xfId="0" applyFont="1" applyFill="1" applyAlignment="1">
      <alignment horizontal="left"/>
    </xf>
    <xf numFmtId="0" fontId="1" fillId="12" borderId="0" xfId="0" applyFont="1" applyFill="1" applyAlignment="1">
      <alignment horizontal="left"/>
    </xf>
    <xf numFmtId="0" fontId="1" fillId="7" borderId="0" xfId="0" applyFont="1" applyFill="1" applyAlignment="1">
      <alignment horizontal="left"/>
    </xf>
    <xf numFmtId="0" fontId="1" fillId="9" borderId="0" xfId="0" applyFont="1" applyFill="1"/>
    <xf numFmtId="0" fontId="11" fillId="9" borderId="0" xfId="0" applyFont="1" applyFill="1" applyAlignment="1">
      <alignment horizontal="left"/>
    </xf>
  </cellXfs>
  <cellStyles count="1">
    <cellStyle name="Normal" xfId="0" builtinId="0"/>
  </cellStyles>
  <dxfs count="1">
    <dxf>
      <fill>
        <patternFill patternType="solid">
          <fgColor rgb="FFD7E4BC"/>
          <bgColor rgb="FF00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5"/>
  <sheetViews>
    <sheetView zoomScale="80" zoomScaleNormal="80" workbookViewId="0">
      <pane xSplit="2" ySplit="11" topLeftCell="C48" activePane="bottomRight" state="frozen"/>
      <selection pane="topRight" activeCell="B1" sqref="B1"/>
      <selection pane="bottomLeft" activeCell="A10" sqref="A10"/>
      <selection pane="bottomRight" sqref="A1:I1048576"/>
    </sheetView>
  </sheetViews>
  <sheetFormatPr defaultRowHeight="15"/>
  <cols>
    <col min="1" max="1" width="7.3984375" style="23" customWidth="1"/>
    <col min="2" max="2" width="44.59765625" style="23" bestFit="1" customWidth="1"/>
    <col min="3" max="3" width="16.5" style="23" bestFit="1" customWidth="1"/>
    <col min="4" max="4" width="15.796875" style="23" bestFit="1" customWidth="1"/>
    <col min="5" max="5" width="5.8984375" style="23" customWidth="1"/>
    <col min="6" max="6" width="12.8984375" style="23" customWidth="1"/>
    <col min="7" max="7" width="16.8984375" style="23" bestFit="1" customWidth="1"/>
    <col min="8" max="8" width="18.09765625" style="25" customWidth="1"/>
    <col min="9" max="9" width="82.19921875" style="28" customWidth="1"/>
    <col min="10" max="10" width="18.59765625" style="23" bestFit="1" customWidth="1"/>
    <col min="11" max="11" width="13.19921875" style="23" bestFit="1" customWidth="1"/>
    <col min="12" max="16384" width="8.796875" style="23"/>
  </cols>
  <sheetData>
    <row r="1" spans="1:9">
      <c r="A1" s="24" t="s">
        <v>436</v>
      </c>
    </row>
    <row r="2" spans="1:9" ht="30">
      <c r="B2" s="24"/>
      <c r="C2" s="30"/>
      <c r="I2" s="28" t="s">
        <v>496</v>
      </c>
    </row>
    <row r="3" spans="1:9" ht="22.5">
      <c r="A3" s="31" t="s">
        <v>484</v>
      </c>
      <c r="B3" s="32">
        <f ca="1">TODAY()</f>
        <v>43925</v>
      </c>
      <c r="D3" s="42" t="s">
        <v>495</v>
      </c>
      <c r="I3" s="43" t="s">
        <v>497</v>
      </c>
    </row>
    <row r="4" spans="1:9">
      <c r="B4" s="24"/>
      <c r="C4" s="30"/>
      <c r="I4" s="44" t="s">
        <v>498</v>
      </c>
    </row>
    <row r="5" spans="1:9">
      <c r="B5" s="24" t="s">
        <v>437</v>
      </c>
      <c r="I5" s="44" t="s">
        <v>499</v>
      </c>
    </row>
    <row r="6" spans="1:9">
      <c r="B6" s="35" t="s">
        <v>438</v>
      </c>
      <c r="I6" s="44" t="s">
        <v>500</v>
      </c>
    </row>
    <row r="7" spans="1:9">
      <c r="B7" s="26" t="s">
        <v>439</v>
      </c>
      <c r="G7" s="33" t="s">
        <v>485</v>
      </c>
      <c r="I7" s="44" t="s">
        <v>501</v>
      </c>
    </row>
    <row r="8" spans="1:9">
      <c r="B8" s="24"/>
      <c r="I8" s="44" t="s">
        <v>502</v>
      </c>
    </row>
    <row r="9" spans="1:9">
      <c r="B9" s="24"/>
      <c r="I9" s="44" t="s">
        <v>503</v>
      </c>
    </row>
    <row r="10" spans="1:9">
      <c r="F10" s="22" t="s">
        <v>452</v>
      </c>
      <c r="G10" s="22" t="s">
        <v>453</v>
      </c>
    </row>
    <row r="11" spans="1:9">
      <c r="A11" s="22" t="s">
        <v>434</v>
      </c>
      <c r="B11" s="22" t="s">
        <v>315</v>
      </c>
      <c r="C11" s="22" t="s">
        <v>165</v>
      </c>
      <c r="D11" s="22" t="s">
        <v>325</v>
      </c>
      <c r="E11" s="22" t="s">
        <v>204</v>
      </c>
      <c r="F11" s="24" t="s">
        <v>482</v>
      </c>
      <c r="G11" s="22" t="s">
        <v>384</v>
      </c>
      <c r="H11" s="22" t="s">
        <v>385</v>
      </c>
      <c r="I11" s="29" t="s">
        <v>481</v>
      </c>
    </row>
    <row r="12" spans="1:9">
      <c r="A12" s="25" t="s">
        <v>204</v>
      </c>
      <c r="B12" s="34" t="s">
        <v>415</v>
      </c>
      <c r="D12" s="25" t="s">
        <v>317</v>
      </c>
      <c r="E12" s="25">
        <v>7</v>
      </c>
      <c r="F12" s="25" t="str">
        <f t="shared" ref="F12:F43" si="0">DEC2HEX(G12)</f>
        <v>2</v>
      </c>
      <c r="G12" s="25">
        <f t="shared" ref="G12:G43" si="1">+H12-1</f>
        <v>2</v>
      </c>
      <c r="H12" s="25">
        <v>3</v>
      </c>
    </row>
    <row r="13" spans="1:9">
      <c r="A13" s="25" t="s">
        <v>204</v>
      </c>
      <c r="B13" s="34" t="s">
        <v>229</v>
      </c>
      <c r="D13" s="25" t="s">
        <v>317</v>
      </c>
      <c r="E13" s="25">
        <v>6</v>
      </c>
      <c r="F13" s="25" t="str">
        <f t="shared" si="0"/>
        <v>2</v>
      </c>
      <c r="G13" s="25">
        <f t="shared" si="1"/>
        <v>2</v>
      </c>
      <c r="H13" s="25">
        <v>3</v>
      </c>
    </row>
    <row r="14" spans="1:9">
      <c r="A14" s="25" t="s">
        <v>204</v>
      </c>
      <c r="B14" s="34" t="s">
        <v>230</v>
      </c>
      <c r="D14" s="25" t="s">
        <v>317</v>
      </c>
      <c r="E14" s="25">
        <v>5</v>
      </c>
      <c r="F14" s="25" t="str">
        <f t="shared" si="0"/>
        <v>2</v>
      </c>
      <c r="G14" s="25">
        <f t="shared" si="1"/>
        <v>2</v>
      </c>
      <c r="H14" s="25">
        <v>3</v>
      </c>
    </row>
    <row r="15" spans="1:9">
      <c r="A15" s="25" t="s">
        <v>204</v>
      </c>
      <c r="B15" s="34" t="s">
        <v>223</v>
      </c>
      <c r="D15" s="25" t="s">
        <v>317</v>
      </c>
      <c r="E15" s="25">
        <v>4</v>
      </c>
      <c r="F15" s="25" t="str">
        <f t="shared" si="0"/>
        <v>2</v>
      </c>
      <c r="G15" s="25">
        <f t="shared" si="1"/>
        <v>2</v>
      </c>
      <c r="H15" s="25">
        <v>3</v>
      </c>
    </row>
    <row r="16" spans="1:9">
      <c r="A16" s="25" t="s">
        <v>204</v>
      </c>
      <c r="B16" s="34" t="s">
        <v>225</v>
      </c>
      <c r="D16" s="25" t="s">
        <v>317</v>
      </c>
      <c r="E16" s="25">
        <v>2</v>
      </c>
      <c r="F16" s="25" t="str">
        <f t="shared" si="0"/>
        <v>2</v>
      </c>
      <c r="G16" s="25">
        <f t="shared" si="1"/>
        <v>2</v>
      </c>
      <c r="H16" s="25">
        <v>3</v>
      </c>
    </row>
    <row r="17" spans="1:9">
      <c r="A17" s="25" t="s">
        <v>204</v>
      </c>
      <c r="B17" s="34" t="s">
        <v>226</v>
      </c>
      <c r="D17" s="25" t="s">
        <v>317</v>
      </c>
      <c r="E17" s="25">
        <v>1</v>
      </c>
      <c r="F17" s="25" t="str">
        <f t="shared" si="0"/>
        <v>2</v>
      </c>
      <c r="G17" s="25">
        <f t="shared" si="1"/>
        <v>2</v>
      </c>
      <c r="H17" s="25">
        <v>3</v>
      </c>
    </row>
    <row r="18" spans="1:9">
      <c r="A18" s="25" t="s">
        <v>204</v>
      </c>
      <c r="B18" s="34" t="s">
        <v>227</v>
      </c>
      <c r="D18" s="25" t="s">
        <v>317</v>
      </c>
      <c r="E18" s="25">
        <v>0</v>
      </c>
      <c r="F18" s="25" t="str">
        <f t="shared" si="0"/>
        <v>2</v>
      </c>
      <c r="G18" s="25">
        <f t="shared" si="1"/>
        <v>2</v>
      </c>
      <c r="H18" s="25">
        <v>3</v>
      </c>
    </row>
    <row r="19" spans="1:9">
      <c r="A19" s="25" t="s">
        <v>204</v>
      </c>
      <c r="B19" s="34" t="s">
        <v>231</v>
      </c>
      <c r="D19" s="25" t="s">
        <v>318</v>
      </c>
      <c r="E19" s="25">
        <v>7</v>
      </c>
      <c r="F19" s="25" t="str">
        <f t="shared" si="0"/>
        <v>3</v>
      </c>
      <c r="G19" s="25">
        <f t="shared" si="1"/>
        <v>3</v>
      </c>
      <c r="H19" s="25">
        <v>4</v>
      </c>
    </row>
    <row r="20" spans="1:9">
      <c r="A20" s="25" t="s">
        <v>204</v>
      </c>
      <c r="B20" s="34" t="s">
        <v>232</v>
      </c>
      <c r="D20" s="25" t="s">
        <v>318</v>
      </c>
      <c r="E20" s="25">
        <v>6</v>
      </c>
      <c r="F20" s="25" t="str">
        <f t="shared" si="0"/>
        <v>3</v>
      </c>
      <c r="G20" s="25">
        <f t="shared" si="1"/>
        <v>3</v>
      </c>
      <c r="H20" s="25">
        <v>4</v>
      </c>
    </row>
    <row r="21" spans="1:9">
      <c r="A21" s="25" t="s">
        <v>204</v>
      </c>
      <c r="B21" s="34" t="s">
        <v>416</v>
      </c>
      <c r="D21" s="25" t="s">
        <v>318</v>
      </c>
      <c r="E21" s="25">
        <v>3</v>
      </c>
      <c r="F21" s="25" t="str">
        <f t="shared" si="0"/>
        <v>3</v>
      </c>
      <c r="G21" s="25">
        <f t="shared" si="1"/>
        <v>3</v>
      </c>
      <c r="H21" s="25">
        <v>4</v>
      </c>
    </row>
    <row r="22" spans="1:9">
      <c r="A22" s="25" t="s">
        <v>204</v>
      </c>
      <c r="B22" s="34" t="s">
        <v>236</v>
      </c>
      <c r="D22" s="25" t="s">
        <v>318</v>
      </c>
      <c r="E22" s="25">
        <v>2</v>
      </c>
      <c r="F22" s="25" t="str">
        <f t="shared" si="0"/>
        <v>3</v>
      </c>
      <c r="G22" s="25">
        <f t="shared" si="1"/>
        <v>3</v>
      </c>
      <c r="H22" s="25">
        <v>4</v>
      </c>
    </row>
    <row r="23" spans="1:9">
      <c r="A23" s="25" t="s">
        <v>204</v>
      </c>
      <c r="B23" s="34" t="s">
        <v>237</v>
      </c>
      <c r="D23" s="25" t="s">
        <v>318</v>
      </c>
      <c r="E23" s="25">
        <v>1</v>
      </c>
      <c r="F23" s="25" t="str">
        <f t="shared" si="0"/>
        <v>3</v>
      </c>
      <c r="G23" s="25">
        <f t="shared" si="1"/>
        <v>3</v>
      </c>
      <c r="H23" s="25">
        <v>4</v>
      </c>
    </row>
    <row r="24" spans="1:9">
      <c r="A24" s="25" t="s">
        <v>204</v>
      </c>
      <c r="B24" s="34" t="s">
        <v>241</v>
      </c>
      <c r="D24" s="25" t="s">
        <v>319</v>
      </c>
      <c r="E24" s="25">
        <v>5</v>
      </c>
      <c r="F24" s="25" t="str">
        <f t="shared" si="0"/>
        <v>4</v>
      </c>
      <c r="G24" s="25">
        <f t="shared" si="1"/>
        <v>4</v>
      </c>
      <c r="H24" s="25">
        <v>5</v>
      </c>
    </row>
    <row r="25" spans="1:9">
      <c r="A25" s="25" t="s">
        <v>204</v>
      </c>
      <c r="B25" s="34" t="s">
        <v>242</v>
      </c>
      <c r="D25" s="25" t="s">
        <v>319</v>
      </c>
      <c r="E25" s="25">
        <v>3</v>
      </c>
      <c r="F25" s="25" t="str">
        <f t="shared" si="0"/>
        <v>4</v>
      </c>
      <c r="G25" s="25">
        <f t="shared" si="1"/>
        <v>4</v>
      </c>
      <c r="H25" s="25">
        <v>5</v>
      </c>
    </row>
    <row r="26" spans="1:9">
      <c r="A26" s="25" t="s">
        <v>204</v>
      </c>
      <c r="B26" s="34" t="s">
        <v>243</v>
      </c>
      <c r="D26" s="25" t="s">
        <v>319</v>
      </c>
      <c r="E26" s="25">
        <v>2</v>
      </c>
      <c r="F26" s="25" t="str">
        <f t="shared" si="0"/>
        <v>4</v>
      </c>
      <c r="G26" s="25">
        <f t="shared" si="1"/>
        <v>4</v>
      </c>
      <c r="H26" s="25">
        <v>5</v>
      </c>
    </row>
    <row r="27" spans="1:9">
      <c r="A27" s="25" t="s">
        <v>204</v>
      </c>
      <c r="B27" s="34" t="s">
        <v>245</v>
      </c>
      <c r="D27" s="25" t="s">
        <v>319</v>
      </c>
      <c r="E27" s="25">
        <v>0</v>
      </c>
      <c r="F27" s="25" t="str">
        <f t="shared" si="0"/>
        <v>4</v>
      </c>
      <c r="G27" s="25">
        <f t="shared" si="1"/>
        <v>4</v>
      </c>
      <c r="H27" s="25">
        <v>5</v>
      </c>
    </row>
    <row r="28" spans="1:9">
      <c r="A28" s="25" t="s">
        <v>204</v>
      </c>
      <c r="B28" s="34" t="s">
        <v>423</v>
      </c>
      <c r="D28" s="25" t="s">
        <v>320</v>
      </c>
      <c r="E28" s="25">
        <v>6</v>
      </c>
      <c r="F28" s="25" t="str">
        <f t="shared" si="0"/>
        <v>5</v>
      </c>
      <c r="G28" s="25">
        <f t="shared" si="1"/>
        <v>5</v>
      </c>
      <c r="H28" s="25">
        <v>6</v>
      </c>
    </row>
    <row r="29" spans="1:9">
      <c r="A29" s="25" t="s">
        <v>204</v>
      </c>
      <c r="B29" s="34" t="s">
        <v>401</v>
      </c>
      <c r="D29" s="25" t="s">
        <v>321</v>
      </c>
      <c r="E29" s="25">
        <v>7</v>
      </c>
      <c r="F29" s="25" t="str">
        <f t="shared" si="0"/>
        <v>6</v>
      </c>
      <c r="G29" s="25">
        <f t="shared" si="1"/>
        <v>6</v>
      </c>
      <c r="H29" s="25">
        <v>7</v>
      </c>
      <c r="I29" s="40" t="s">
        <v>403</v>
      </c>
    </row>
    <row r="30" spans="1:9">
      <c r="A30" s="25" t="s">
        <v>204</v>
      </c>
      <c r="B30" s="34" t="s">
        <v>419</v>
      </c>
      <c r="D30" s="25" t="s">
        <v>321</v>
      </c>
      <c r="E30" s="25">
        <v>6</v>
      </c>
      <c r="F30" s="25" t="str">
        <f t="shared" si="0"/>
        <v>6</v>
      </c>
      <c r="G30" s="25">
        <f t="shared" si="1"/>
        <v>6</v>
      </c>
      <c r="H30" s="25">
        <v>7</v>
      </c>
      <c r="I30" s="39" t="s">
        <v>373</v>
      </c>
    </row>
    <row r="31" spans="1:9">
      <c r="A31" s="25" t="s">
        <v>204</v>
      </c>
      <c r="B31" s="34" t="s">
        <v>407</v>
      </c>
      <c r="D31" s="25" t="s">
        <v>321</v>
      </c>
      <c r="E31" s="25">
        <v>5</v>
      </c>
      <c r="F31" s="25" t="str">
        <f t="shared" si="0"/>
        <v>6</v>
      </c>
      <c r="G31" s="25">
        <f t="shared" si="1"/>
        <v>6</v>
      </c>
      <c r="H31" s="25">
        <v>7</v>
      </c>
      <c r="I31" s="36" t="s">
        <v>374</v>
      </c>
    </row>
    <row r="32" spans="1:9">
      <c r="A32" s="25" t="s">
        <v>204</v>
      </c>
      <c r="B32" s="34" t="s">
        <v>396</v>
      </c>
      <c r="D32" s="25" t="s">
        <v>321</v>
      </c>
      <c r="E32" s="25">
        <v>4</v>
      </c>
      <c r="F32" s="25" t="str">
        <f t="shared" si="0"/>
        <v>6</v>
      </c>
      <c r="G32" s="25">
        <f t="shared" si="1"/>
        <v>6</v>
      </c>
      <c r="H32" s="25">
        <v>7</v>
      </c>
      <c r="I32" s="28" t="s">
        <v>490</v>
      </c>
    </row>
    <row r="33" spans="1:9">
      <c r="A33" s="25" t="s">
        <v>204</v>
      </c>
      <c r="B33" s="34" t="s">
        <v>90</v>
      </c>
      <c r="D33" s="25" t="s">
        <v>321</v>
      </c>
      <c r="E33" s="25">
        <v>3</v>
      </c>
      <c r="F33" s="25" t="str">
        <f t="shared" si="0"/>
        <v>6</v>
      </c>
      <c r="G33" s="25">
        <f t="shared" si="1"/>
        <v>6</v>
      </c>
      <c r="H33" s="25">
        <v>7</v>
      </c>
      <c r="I33" s="28" t="s">
        <v>491</v>
      </c>
    </row>
    <row r="34" spans="1:9">
      <c r="A34" s="25" t="s">
        <v>204</v>
      </c>
      <c r="B34" s="34" t="s">
        <v>87</v>
      </c>
      <c r="D34" s="25" t="s">
        <v>321</v>
      </c>
      <c r="E34" s="25">
        <v>2</v>
      </c>
      <c r="F34" s="25" t="str">
        <f t="shared" si="0"/>
        <v>6</v>
      </c>
      <c r="G34" s="25">
        <f t="shared" si="1"/>
        <v>6</v>
      </c>
      <c r="H34" s="25">
        <v>7</v>
      </c>
      <c r="I34" s="28" t="s">
        <v>492</v>
      </c>
    </row>
    <row r="35" spans="1:9">
      <c r="A35" s="25" t="s">
        <v>204</v>
      </c>
      <c r="B35" s="34" t="s">
        <v>88</v>
      </c>
      <c r="D35" s="25" t="s">
        <v>321</v>
      </c>
      <c r="E35" s="25">
        <v>1</v>
      </c>
      <c r="F35" s="25" t="str">
        <f t="shared" si="0"/>
        <v>6</v>
      </c>
      <c r="G35" s="25">
        <f t="shared" si="1"/>
        <v>6</v>
      </c>
      <c r="H35" s="25">
        <v>7</v>
      </c>
      <c r="I35" s="28" t="s">
        <v>493</v>
      </c>
    </row>
    <row r="36" spans="1:9">
      <c r="A36" s="25" t="s">
        <v>204</v>
      </c>
      <c r="B36" s="34" t="s">
        <v>392</v>
      </c>
      <c r="D36" s="25" t="s">
        <v>321</v>
      </c>
      <c r="E36" s="25">
        <v>0</v>
      </c>
      <c r="F36" s="25" t="str">
        <f t="shared" si="0"/>
        <v>6</v>
      </c>
      <c r="G36" s="25">
        <f t="shared" si="1"/>
        <v>6</v>
      </c>
      <c r="H36" s="25">
        <v>7</v>
      </c>
      <c r="I36" s="28" t="s">
        <v>494</v>
      </c>
    </row>
    <row r="37" spans="1:9" ht="28.5" customHeight="1">
      <c r="A37" s="25" t="s">
        <v>204</v>
      </c>
      <c r="B37" s="34" t="s">
        <v>426</v>
      </c>
      <c r="D37" s="25" t="s">
        <v>329</v>
      </c>
      <c r="E37" s="25">
        <v>7</v>
      </c>
      <c r="F37" s="25" t="str">
        <f t="shared" si="0"/>
        <v>E</v>
      </c>
      <c r="G37" s="25">
        <f t="shared" si="1"/>
        <v>14</v>
      </c>
      <c r="H37" s="25">
        <v>15</v>
      </c>
      <c r="I37" s="28" t="s">
        <v>427</v>
      </c>
    </row>
    <row r="38" spans="1:9">
      <c r="A38" s="25" t="s">
        <v>204</v>
      </c>
      <c r="B38" s="34" t="s">
        <v>428</v>
      </c>
      <c r="D38" s="25" t="s">
        <v>329</v>
      </c>
      <c r="E38" s="25">
        <v>3</v>
      </c>
      <c r="F38" s="25" t="str">
        <f t="shared" si="0"/>
        <v>E</v>
      </c>
      <c r="G38" s="25">
        <f t="shared" si="1"/>
        <v>14</v>
      </c>
      <c r="H38" s="25">
        <v>15</v>
      </c>
      <c r="I38" s="28" t="s">
        <v>486</v>
      </c>
    </row>
    <row r="39" spans="1:9">
      <c r="A39" s="25" t="s">
        <v>204</v>
      </c>
      <c r="B39" s="34" t="s">
        <v>67</v>
      </c>
      <c r="D39" s="25" t="s">
        <v>341</v>
      </c>
      <c r="E39" s="25">
        <v>2</v>
      </c>
      <c r="F39" s="25" t="str">
        <f t="shared" si="0"/>
        <v>1B</v>
      </c>
      <c r="G39" s="25">
        <f t="shared" si="1"/>
        <v>27</v>
      </c>
      <c r="H39" s="25">
        <v>28</v>
      </c>
    </row>
    <row r="40" spans="1:9">
      <c r="A40" s="25" t="s">
        <v>204</v>
      </c>
      <c r="B40" s="34" t="s">
        <v>420</v>
      </c>
      <c r="D40" s="25" t="s">
        <v>342</v>
      </c>
      <c r="E40" s="25">
        <v>7</v>
      </c>
      <c r="F40" s="25" t="str">
        <f t="shared" si="0"/>
        <v>1C</v>
      </c>
      <c r="G40" s="25">
        <f t="shared" si="1"/>
        <v>28</v>
      </c>
      <c r="H40" s="25">
        <v>29</v>
      </c>
    </row>
    <row r="41" spans="1:9">
      <c r="A41" s="25" t="s">
        <v>204</v>
      </c>
      <c r="B41" s="34" t="s">
        <v>422</v>
      </c>
      <c r="D41" s="25" t="s">
        <v>342</v>
      </c>
      <c r="E41" s="25">
        <v>6</v>
      </c>
      <c r="F41" s="25" t="str">
        <f t="shared" si="0"/>
        <v>1C</v>
      </c>
      <c r="G41" s="25">
        <f t="shared" si="1"/>
        <v>28</v>
      </c>
      <c r="H41" s="25">
        <v>29</v>
      </c>
    </row>
    <row r="42" spans="1:9">
      <c r="A42" s="25" t="s">
        <v>204</v>
      </c>
      <c r="B42" s="34" t="s">
        <v>398</v>
      </c>
      <c r="D42" s="25" t="s">
        <v>342</v>
      </c>
      <c r="E42" s="25">
        <v>4</v>
      </c>
      <c r="F42" s="25" t="str">
        <f t="shared" si="0"/>
        <v>1C</v>
      </c>
      <c r="G42" s="25">
        <f t="shared" si="1"/>
        <v>28</v>
      </c>
      <c r="H42" s="25">
        <v>29</v>
      </c>
    </row>
    <row r="43" spans="1:9">
      <c r="A43" s="25" t="s">
        <v>204</v>
      </c>
      <c r="B43" s="34" t="s">
        <v>421</v>
      </c>
      <c r="D43" s="25" t="s">
        <v>342</v>
      </c>
      <c r="E43" s="25">
        <v>0</v>
      </c>
      <c r="F43" s="25" t="str">
        <f t="shared" si="0"/>
        <v>1C</v>
      </c>
      <c r="G43" s="25">
        <f t="shared" si="1"/>
        <v>28</v>
      </c>
      <c r="H43" s="25">
        <v>29</v>
      </c>
    </row>
    <row r="44" spans="1:9">
      <c r="A44" s="25"/>
      <c r="D44" s="37" t="s">
        <v>346</v>
      </c>
      <c r="E44" s="37">
        <v>7</v>
      </c>
      <c r="F44" s="25"/>
      <c r="G44" s="25">
        <v>32</v>
      </c>
      <c r="I44" s="36" t="s">
        <v>489</v>
      </c>
    </row>
    <row r="45" spans="1:9">
      <c r="A45" s="25" t="s">
        <v>204</v>
      </c>
      <c r="B45" s="34" t="s">
        <v>408</v>
      </c>
      <c r="D45" s="25" t="s">
        <v>346</v>
      </c>
      <c r="E45" s="25">
        <v>6</v>
      </c>
      <c r="F45" s="25" t="str">
        <f t="shared" ref="F45:F51" si="2">DEC2HEX(G45)</f>
        <v>20</v>
      </c>
      <c r="G45" s="25">
        <f t="shared" ref="G45:G51" si="3">+H45-1</f>
        <v>32</v>
      </c>
      <c r="H45" s="25">
        <v>33</v>
      </c>
      <c r="I45" s="28" t="s">
        <v>377</v>
      </c>
    </row>
    <row r="46" spans="1:9">
      <c r="A46" s="25" t="s">
        <v>204</v>
      </c>
      <c r="B46" s="34" t="s">
        <v>425</v>
      </c>
      <c r="D46" s="25" t="s">
        <v>346</v>
      </c>
      <c r="E46" s="25">
        <v>5</v>
      </c>
      <c r="F46" s="25" t="str">
        <f t="shared" si="2"/>
        <v>20</v>
      </c>
      <c r="G46" s="25">
        <f t="shared" si="3"/>
        <v>32</v>
      </c>
      <c r="H46" s="25">
        <v>33</v>
      </c>
      <c r="I46" s="28" t="s">
        <v>378</v>
      </c>
    </row>
    <row r="47" spans="1:9">
      <c r="A47" s="25" t="s">
        <v>204</v>
      </c>
      <c r="B47" s="34" t="s">
        <v>424</v>
      </c>
      <c r="D47" s="25" t="s">
        <v>346</v>
      </c>
      <c r="E47" s="25">
        <v>4</v>
      </c>
      <c r="F47" s="25" t="str">
        <f t="shared" si="2"/>
        <v>20</v>
      </c>
      <c r="G47" s="25">
        <f t="shared" si="3"/>
        <v>32</v>
      </c>
      <c r="H47" s="25">
        <v>33</v>
      </c>
      <c r="I47" s="28" t="s">
        <v>379</v>
      </c>
    </row>
    <row r="48" spans="1:9">
      <c r="A48" s="25" t="s">
        <v>204</v>
      </c>
      <c r="B48" s="34" t="s">
        <v>120</v>
      </c>
      <c r="D48" s="25" t="s">
        <v>346</v>
      </c>
      <c r="E48" s="25">
        <v>3</v>
      </c>
      <c r="F48" s="25" t="str">
        <f t="shared" si="2"/>
        <v>20</v>
      </c>
      <c r="G48" s="25">
        <f t="shared" si="3"/>
        <v>32</v>
      </c>
      <c r="H48" s="25">
        <v>33</v>
      </c>
    </row>
    <row r="49" spans="1:9">
      <c r="A49" s="25" t="s">
        <v>204</v>
      </c>
      <c r="B49" s="34" t="s">
        <v>119</v>
      </c>
      <c r="D49" s="25" t="s">
        <v>346</v>
      </c>
      <c r="E49" s="25">
        <v>2</v>
      </c>
      <c r="F49" s="25" t="str">
        <f t="shared" si="2"/>
        <v>20</v>
      </c>
      <c r="G49" s="25">
        <f t="shared" si="3"/>
        <v>32</v>
      </c>
      <c r="H49" s="25">
        <v>33</v>
      </c>
    </row>
    <row r="50" spans="1:9">
      <c r="A50" s="25" t="s">
        <v>204</v>
      </c>
      <c r="B50" s="34" t="s">
        <v>417</v>
      </c>
      <c r="D50" s="25" t="s">
        <v>346</v>
      </c>
      <c r="E50" s="25">
        <v>0</v>
      </c>
      <c r="F50" s="25" t="str">
        <f t="shared" si="2"/>
        <v>20</v>
      </c>
      <c r="G50" s="25">
        <f t="shared" si="3"/>
        <v>32</v>
      </c>
      <c r="H50" s="25">
        <v>33</v>
      </c>
    </row>
    <row r="51" spans="1:9">
      <c r="A51" s="25" t="s">
        <v>204</v>
      </c>
      <c r="B51" s="34" t="s">
        <v>410</v>
      </c>
      <c r="D51" s="25" t="s">
        <v>404</v>
      </c>
      <c r="E51" s="25">
        <v>3</v>
      </c>
      <c r="F51" s="25" t="str">
        <f t="shared" si="2"/>
        <v>32</v>
      </c>
      <c r="G51" s="25">
        <f t="shared" si="3"/>
        <v>50</v>
      </c>
      <c r="H51" s="25">
        <v>51</v>
      </c>
    </row>
    <row r="52" spans="1:9">
      <c r="A52" s="25"/>
      <c r="D52" s="41" t="s">
        <v>404</v>
      </c>
      <c r="E52" s="41">
        <v>2</v>
      </c>
      <c r="F52" s="25"/>
      <c r="G52" s="25"/>
      <c r="I52" s="40" t="s">
        <v>489</v>
      </c>
    </row>
    <row r="53" spans="1:9">
      <c r="A53" s="25" t="s">
        <v>204</v>
      </c>
      <c r="B53" s="34" t="s">
        <v>405</v>
      </c>
      <c r="D53" s="25" t="s">
        <v>404</v>
      </c>
      <c r="E53" s="25">
        <v>1</v>
      </c>
      <c r="F53" s="25" t="str">
        <f t="shared" ref="F53:F89" si="4">DEC2HEX(G53)</f>
        <v>32</v>
      </c>
      <c r="G53" s="25">
        <f t="shared" ref="G53:G89" si="5">+H53-1</f>
        <v>50</v>
      </c>
      <c r="H53" s="25">
        <v>51</v>
      </c>
    </row>
    <row r="54" spans="1:9">
      <c r="A54" s="25" t="s">
        <v>204</v>
      </c>
      <c r="B54" s="34" t="s">
        <v>402</v>
      </c>
      <c r="D54" s="25" t="s">
        <v>404</v>
      </c>
      <c r="E54" s="25">
        <v>0</v>
      </c>
      <c r="F54" s="25" t="str">
        <f t="shared" si="4"/>
        <v>32</v>
      </c>
      <c r="G54" s="25">
        <f t="shared" si="5"/>
        <v>50</v>
      </c>
      <c r="H54" s="25">
        <v>51</v>
      </c>
    </row>
    <row r="55" spans="1:9">
      <c r="A55" s="25" t="s">
        <v>204</v>
      </c>
      <c r="B55" s="34" t="s">
        <v>432</v>
      </c>
      <c r="D55" s="25" t="s">
        <v>360</v>
      </c>
      <c r="E55" s="25">
        <v>7</v>
      </c>
      <c r="F55" s="25" t="str">
        <f t="shared" si="4"/>
        <v>35</v>
      </c>
      <c r="G55" s="25">
        <f t="shared" si="5"/>
        <v>53</v>
      </c>
      <c r="H55" s="25">
        <v>54</v>
      </c>
    </row>
    <row r="56" spans="1:9">
      <c r="A56" s="25" t="s">
        <v>204</v>
      </c>
      <c r="B56" s="34" t="s">
        <v>399</v>
      </c>
      <c r="D56" s="25" t="s">
        <v>360</v>
      </c>
      <c r="E56" s="25">
        <v>4</v>
      </c>
      <c r="F56" s="25" t="str">
        <f t="shared" si="4"/>
        <v>35</v>
      </c>
      <c r="G56" s="25">
        <f t="shared" si="5"/>
        <v>53</v>
      </c>
      <c r="H56" s="25">
        <v>54</v>
      </c>
    </row>
    <row r="57" spans="1:9">
      <c r="A57" s="25" t="s">
        <v>204</v>
      </c>
      <c r="B57" s="34" t="s">
        <v>85</v>
      </c>
      <c r="D57" s="25" t="s">
        <v>360</v>
      </c>
      <c r="E57" s="25">
        <v>3</v>
      </c>
      <c r="F57" s="25" t="str">
        <f t="shared" si="4"/>
        <v>35</v>
      </c>
      <c r="G57" s="25">
        <f t="shared" si="5"/>
        <v>53</v>
      </c>
      <c r="H57" s="25">
        <v>54</v>
      </c>
    </row>
    <row r="58" spans="1:9">
      <c r="A58" s="25" t="s">
        <v>204</v>
      </c>
      <c r="B58" s="34" t="s">
        <v>387</v>
      </c>
      <c r="D58" s="25" t="s">
        <v>360</v>
      </c>
      <c r="E58" s="25">
        <v>2</v>
      </c>
      <c r="F58" s="25" t="str">
        <f t="shared" si="4"/>
        <v>35</v>
      </c>
      <c r="G58" s="25">
        <f t="shared" si="5"/>
        <v>53</v>
      </c>
      <c r="H58" s="25">
        <v>54</v>
      </c>
    </row>
    <row r="59" spans="1:9">
      <c r="A59" s="25" t="s">
        <v>204</v>
      </c>
      <c r="B59" s="34" t="s">
        <v>383</v>
      </c>
      <c r="D59" s="25" t="s">
        <v>361</v>
      </c>
      <c r="E59" s="25">
        <v>3</v>
      </c>
      <c r="F59" s="25" t="str">
        <f t="shared" si="4"/>
        <v>36</v>
      </c>
      <c r="G59" s="25">
        <f t="shared" si="5"/>
        <v>54</v>
      </c>
      <c r="H59" s="25">
        <v>55</v>
      </c>
    </row>
    <row r="60" spans="1:9">
      <c r="A60" s="25" t="s">
        <v>204</v>
      </c>
      <c r="B60" s="34" t="s">
        <v>412</v>
      </c>
      <c r="D60" s="25" t="s">
        <v>361</v>
      </c>
      <c r="E60" s="25">
        <v>2</v>
      </c>
      <c r="F60" s="25" t="str">
        <f t="shared" si="4"/>
        <v>36</v>
      </c>
      <c r="G60" s="25">
        <f t="shared" si="5"/>
        <v>54</v>
      </c>
      <c r="H60" s="25">
        <v>55</v>
      </c>
    </row>
    <row r="61" spans="1:9">
      <c r="A61" s="25" t="s">
        <v>204</v>
      </c>
      <c r="B61" s="34" t="s">
        <v>411</v>
      </c>
      <c r="D61" s="25" t="s">
        <v>361</v>
      </c>
      <c r="E61" s="25">
        <v>1</v>
      </c>
      <c r="F61" s="25" t="str">
        <f t="shared" si="4"/>
        <v>36</v>
      </c>
      <c r="G61" s="25">
        <f t="shared" si="5"/>
        <v>54</v>
      </c>
      <c r="H61" s="25">
        <v>55</v>
      </c>
    </row>
    <row r="62" spans="1:9">
      <c r="A62" s="25" t="s">
        <v>204</v>
      </c>
      <c r="B62" s="34" t="s">
        <v>413</v>
      </c>
      <c r="D62" s="25" t="s">
        <v>361</v>
      </c>
      <c r="E62" s="25">
        <v>0</v>
      </c>
      <c r="F62" s="25" t="str">
        <f t="shared" si="4"/>
        <v>36</v>
      </c>
      <c r="G62" s="25">
        <f t="shared" si="5"/>
        <v>54</v>
      </c>
      <c r="H62" s="25">
        <v>55</v>
      </c>
    </row>
    <row r="63" spans="1:9">
      <c r="A63" s="25" t="s">
        <v>204</v>
      </c>
      <c r="B63" s="34" t="s">
        <v>6</v>
      </c>
      <c r="D63" s="25" t="s">
        <v>364</v>
      </c>
      <c r="E63" s="25">
        <v>7</v>
      </c>
      <c r="F63" s="25" t="str">
        <f t="shared" si="4"/>
        <v>37</v>
      </c>
      <c r="G63" s="25">
        <f t="shared" si="5"/>
        <v>55</v>
      </c>
      <c r="H63" s="25">
        <v>56</v>
      </c>
    </row>
    <row r="64" spans="1:9">
      <c r="A64" s="25" t="s">
        <v>204</v>
      </c>
      <c r="B64" s="34" t="s">
        <v>75</v>
      </c>
      <c r="D64" s="25" t="s">
        <v>364</v>
      </c>
      <c r="E64" s="25">
        <v>6</v>
      </c>
      <c r="F64" s="25" t="str">
        <f t="shared" si="4"/>
        <v>37</v>
      </c>
      <c r="G64" s="25">
        <f t="shared" si="5"/>
        <v>55</v>
      </c>
      <c r="H64" s="25">
        <v>56</v>
      </c>
    </row>
    <row r="65" spans="1:8">
      <c r="A65" s="25" t="s">
        <v>204</v>
      </c>
      <c r="B65" s="34" t="s">
        <v>83</v>
      </c>
      <c r="D65" s="25" t="s">
        <v>364</v>
      </c>
      <c r="E65" s="25">
        <v>2</v>
      </c>
      <c r="F65" s="25" t="str">
        <f t="shared" si="4"/>
        <v>37</v>
      </c>
      <c r="G65" s="25">
        <f t="shared" si="5"/>
        <v>55</v>
      </c>
      <c r="H65" s="25">
        <v>56</v>
      </c>
    </row>
    <row r="66" spans="1:8">
      <c r="A66" s="25" t="s">
        <v>204</v>
      </c>
      <c r="B66" s="34" t="s">
        <v>400</v>
      </c>
      <c r="D66" s="25" t="s">
        <v>364</v>
      </c>
      <c r="E66" s="25">
        <v>0</v>
      </c>
      <c r="F66" s="25" t="str">
        <f t="shared" si="4"/>
        <v>37</v>
      </c>
      <c r="G66" s="25">
        <f t="shared" si="5"/>
        <v>55</v>
      </c>
      <c r="H66" s="25">
        <v>56</v>
      </c>
    </row>
    <row r="67" spans="1:8">
      <c r="A67" s="25" t="s">
        <v>204</v>
      </c>
      <c r="B67" s="34" t="s">
        <v>54</v>
      </c>
      <c r="D67" s="25" t="s">
        <v>362</v>
      </c>
      <c r="E67" s="25">
        <v>7</v>
      </c>
      <c r="F67" s="25" t="str">
        <f t="shared" si="4"/>
        <v>38</v>
      </c>
      <c r="G67" s="25">
        <f t="shared" si="5"/>
        <v>56</v>
      </c>
      <c r="H67" s="25">
        <v>57</v>
      </c>
    </row>
    <row r="68" spans="1:8">
      <c r="A68" s="25" t="s">
        <v>204</v>
      </c>
      <c r="B68" s="34" t="s">
        <v>409</v>
      </c>
      <c r="D68" s="25" t="s">
        <v>362</v>
      </c>
      <c r="E68" s="25">
        <v>6</v>
      </c>
      <c r="F68" s="25" t="str">
        <f t="shared" si="4"/>
        <v>38</v>
      </c>
      <c r="G68" s="25">
        <f t="shared" si="5"/>
        <v>56</v>
      </c>
      <c r="H68" s="25">
        <v>57</v>
      </c>
    </row>
    <row r="69" spans="1:8">
      <c r="A69" s="25" t="s">
        <v>204</v>
      </c>
      <c r="B69" s="34" t="s">
        <v>382</v>
      </c>
      <c r="D69" s="25" t="s">
        <v>362</v>
      </c>
      <c r="E69" s="25">
        <v>4</v>
      </c>
      <c r="F69" s="25" t="str">
        <f t="shared" si="4"/>
        <v>38</v>
      </c>
      <c r="G69" s="25">
        <f t="shared" si="5"/>
        <v>56</v>
      </c>
      <c r="H69" s="25">
        <v>57</v>
      </c>
    </row>
    <row r="70" spans="1:8">
      <c r="A70" s="25" t="s">
        <v>204</v>
      </c>
      <c r="B70" s="34" t="s">
        <v>394</v>
      </c>
      <c r="D70" s="25" t="s">
        <v>362</v>
      </c>
      <c r="E70" s="25">
        <v>3</v>
      </c>
      <c r="F70" s="25" t="str">
        <f t="shared" si="4"/>
        <v>38</v>
      </c>
      <c r="G70" s="25">
        <f t="shared" si="5"/>
        <v>56</v>
      </c>
      <c r="H70" s="25">
        <v>57</v>
      </c>
    </row>
    <row r="71" spans="1:8">
      <c r="A71" s="25" t="s">
        <v>204</v>
      </c>
      <c r="B71" s="34" t="s">
        <v>430</v>
      </c>
      <c r="D71" s="25" t="s">
        <v>362</v>
      </c>
      <c r="E71" s="25">
        <v>2</v>
      </c>
      <c r="F71" s="25" t="str">
        <f t="shared" si="4"/>
        <v>38</v>
      </c>
      <c r="G71" s="25">
        <f t="shared" si="5"/>
        <v>56</v>
      </c>
      <c r="H71" s="25">
        <v>57</v>
      </c>
    </row>
    <row r="72" spans="1:8">
      <c r="A72" s="25" t="s">
        <v>204</v>
      </c>
      <c r="B72" s="34" t="s">
        <v>76</v>
      </c>
      <c r="D72" s="25" t="s">
        <v>362</v>
      </c>
      <c r="E72" s="25">
        <v>1</v>
      </c>
      <c r="F72" s="25" t="str">
        <f t="shared" si="4"/>
        <v>38</v>
      </c>
      <c r="G72" s="25">
        <f t="shared" si="5"/>
        <v>56</v>
      </c>
      <c r="H72" s="25">
        <v>57</v>
      </c>
    </row>
    <row r="73" spans="1:8">
      <c r="A73" s="25" t="s">
        <v>204</v>
      </c>
      <c r="B73" s="34" t="s">
        <v>418</v>
      </c>
      <c r="D73" s="25" t="s">
        <v>363</v>
      </c>
      <c r="E73" s="25">
        <v>7</v>
      </c>
      <c r="F73" s="25" t="str">
        <f t="shared" si="4"/>
        <v>39</v>
      </c>
      <c r="G73" s="25">
        <f t="shared" si="5"/>
        <v>57</v>
      </c>
      <c r="H73" s="25">
        <v>58</v>
      </c>
    </row>
    <row r="74" spans="1:8">
      <c r="A74" s="25" t="s">
        <v>204</v>
      </c>
      <c r="B74" s="34" t="s">
        <v>146</v>
      </c>
      <c r="D74" s="25" t="s">
        <v>363</v>
      </c>
      <c r="E74" s="25">
        <v>6</v>
      </c>
      <c r="F74" s="25" t="str">
        <f t="shared" si="4"/>
        <v>39</v>
      </c>
      <c r="G74" s="25">
        <f t="shared" si="5"/>
        <v>57</v>
      </c>
      <c r="H74" s="25">
        <v>58</v>
      </c>
    </row>
    <row r="75" spans="1:8">
      <c r="A75" s="25" t="s">
        <v>204</v>
      </c>
      <c r="B75" s="34" t="s">
        <v>397</v>
      </c>
      <c r="D75" s="25" t="s">
        <v>363</v>
      </c>
      <c r="E75" s="25">
        <v>5</v>
      </c>
      <c r="F75" s="25" t="str">
        <f t="shared" si="4"/>
        <v>39</v>
      </c>
      <c r="G75" s="25">
        <f t="shared" si="5"/>
        <v>57</v>
      </c>
      <c r="H75" s="25">
        <v>58</v>
      </c>
    </row>
    <row r="76" spans="1:8">
      <c r="A76" s="25" t="s">
        <v>204</v>
      </c>
      <c r="B76" s="34" t="s">
        <v>38</v>
      </c>
      <c r="D76" s="25" t="s">
        <v>363</v>
      </c>
      <c r="E76" s="25">
        <v>1</v>
      </c>
      <c r="F76" s="25" t="str">
        <f t="shared" si="4"/>
        <v>39</v>
      </c>
      <c r="G76" s="25">
        <f t="shared" si="5"/>
        <v>57</v>
      </c>
      <c r="H76" s="25">
        <v>58</v>
      </c>
    </row>
    <row r="77" spans="1:8">
      <c r="A77" s="25" t="s">
        <v>204</v>
      </c>
      <c r="B77" s="34" t="s">
        <v>110</v>
      </c>
      <c r="D77" s="25" t="s">
        <v>363</v>
      </c>
      <c r="E77" s="25">
        <v>0</v>
      </c>
      <c r="F77" s="25" t="str">
        <f t="shared" si="4"/>
        <v>39</v>
      </c>
      <c r="G77" s="25">
        <f t="shared" si="5"/>
        <v>57</v>
      </c>
      <c r="H77" s="25">
        <v>58</v>
      </c>
    </row>
    <row r="78" spans="1:8">
      <c r="A78" s="25" t="s">
        <v>204</v>
      </c>
      <c r="B78" s="34" t="s">
        <v>429</v>
      </c>
      <c r="D78" s="25" t="s">
        <v>366</v>
      </c>
      <c r="E78" s="25">
        <v>6</v>
      </c>
      <c r="F78" s="25" t="str">
        <f t="shared" si="4"/>
        <v>3B</v>
      </c>
      <c r="G78" s="25">
        <f t="shared" si="5"/>
        <v>59</v>
      </c>
      <c r="H78" s="25">
        <v>60</v>
      </c>
    </row>
    <row r="79" spans="1:8">
      <c r="A79" s="25" t="s">
        <v>204</v>
      </c>
      <c r="B79" s="34" t="s">
        <v>393</v>
      </c>
      <c r="D79" s="25" t="s">
        <v>366</v>
      </c>
      <c r="E79" s="25">
        <v>4</v>
      </c>
      <c r="F79" s="25" t="str">
        <f t="shared" si="4"/>
        <v>3B</v>
      </c>
      <c r="G79" s="25">
        <f t="shared" si="5"/>
        <v>59</v>
      </c>
      <c r="H79" s="25">
        <v>60</v>
      </c>
    </row>
    <row r="80" spans="1:8">
      <c r="A80" s="25" t="s">
        <v>204</v>
      </c>
      <c r="B80" s="34" t="s">
        <v>253</v>
      </c>
      <c r="D80" s="25" t="s">
        <v>366</v>
      </c>
      <c r="E80" s="25">
        <v>3</v>
      </c>
      <c r="F80" s="25" t="str">
        <f t="shared" si="4"/>
        <v>3B</v>
      </c>
      <c r="G80" s="25">
        <f t="shared" si="5"/>
        <v>59</v>
      </c>
      <c r="H80" s="25">
        <v>60</v>
      </c>
    </row>
    <row r="81" spans="1:9">
      <c r="A81" s="25" t="s">
        <v>204</v>
      </c>
      <c r="B81" s="34" t="s">
        <v>487</v>
      </c>
      <c r="D81" s="25" t="s">
        <v>366</v>
      </c>
      <c r="E81" s="25">
        <v>2</v>
      </c>
      <c r="F81" s="25" t="str">
        <f t="shared" si="4"/>
        <v>3B</v>
      </c>
      <c r="G81" s="25">
        <f t="shared" si="5"/>
        <v>59</v>
      </c>
      <c r="H81" s="25">
        <v>60</v>
      </c>
    </row>
    <row r="82" spans="1:9">
      <c r="A82" s="25" t="s">
        <v>204</v>
      </c>
      <c r="B82" s="34" t="s">
        <v>24</v>
      </c>
      <c r="D82" s="25" t="s">
        <v>366</v>
      </c>
      <c r="E82" s="25">
        <v>0</v>
      </c>
      <c r="F82" s="25" t="str">
        <f t="shared" si="4"/>
        <v>3B</v>
      </c>
      <c r="G82" s="25">
        <f t="shared" si="5"/>
        <v>59</v>
      </c>
      <c r="H82" s="25">
        <v>60</v>
      </c>
    </row>
    <row r="83" spans="1:9">
      <c r="A83" s="25" t="s">
        <v>204</v>
      </c>
      <c r="B83" s="34" t="s">
        <v>390</v>
      </c>
      <c r="D83" s="25" t="s">
        <v>367</v>
      </c>
      <c r="E83" s="25">
        <v>7</v>
      </c>
      <c r="F83" s="25" t="str">
        <f t="shared" si="4"/>
        <v>3C</v>
      </c>
      <c r="G83" s="25">
        <f t="shared" si="5"/>
        <v>60</v>
      </c>
      <c r="H83" s="25">
        <v>61</v>
      </c>
    </row>
    <row r="84" spans="1:9">
      <c r="A84" s="25" t="s">
        <v>204</v>
      </c>
      <c r="B84" s="34" t="s">
        <v>395</v>
      </c>
      <c r="D84" s="25" t="s">
        <v>367</v>
      </c>
      <c r="E84" s="25">
        <v>6</v>
      </c>
      <c r="F84" s="25" t="str">
        <f t="shared" si="4"/>
        <v>3C</v>
      </c>
      <c r="G84" s="25">
        <f t="shared" si="5"/>
        <v>60</v>
      </c>
      <c r="H84" s="25">
        <v>61</v>
      </c>
    </row>
    <row r="85" spans="1:9">
      <c r="A85" s="25" t="s">
        <v>204</v>
      </c>
      <c r="B85" s="34" t="s">
        <v>370</v>
      </c>
      <c r="D85" s="25" t="s">
        <v>367</v>
      </c>
      <c r="E85" s="25">
        <v>5</v>
      </c>
      <c r="F85" s="25" t="str">
        <f t="shared" si="4"/>
        <v>3C</v>
      </c>
      <c r="G85" s="25">
        <f t="shared" si="5"/>
        <v>60</v>
      </c>
      <c r="H85" s="25">
        <v>61</v>
      </c>
    </row>
    <row r="86" spans="1:9">
      <c r="A86" s="25" t="s">
        <v>204</v>
      </c>
      <c r="B86" s="34" t="s">
        <v>70</v>
      </c>
      <c r="D86" s="25" t="s">
        <v>367</v>
      </c>
      <c r="E86" s="25">
        <v>4</v>
      </c>
      <c r="F86" s="25" t="str">
        <f t="shared" si="4"/>
        <v>3C</v>
      </c>
      <c r="G86" s="25">
        <f t="shared" si="5"/>
        <v>60</v>
      </c>
      <c r="H86" s="25">
        <v>61</v>
      </c>
    </row>
    <row r="87" spans="1:9">
      <c r="A87" s="25" t="s">
        <v>204</v>
      </c>
      <c r="B87" s="34" t="s">
        <v>69</v>
      </c>
      <c r="D87" s="25" t="s">
        <v>367</v>
      </c>
      <c r="E87" s="25">
        <v>3</v>
      </c>
      <c r="F87" s="25" t="str">
        <f t="shared" si="4"/>
        <v>3C</v>
      </c>
      <c r="G87" s="25">
        <f t="shared" si="5"/>
        <v>60</v>
      </c>
      <c r="H87" s="25">
        <v>61</v>
      </c>
    </row>
    <row r="88" spans="1:9">
      <c r="A88" s="25" t="s">
        <v>204</v>
      </c>
      <c r="B88" s="34" t="s">
        <v>307</v>
      </c>
      <c r="D88" s="25" t="s">
        <v>368</v>
      </c>
      <c r="E88" s="25">
        <v>7</v>
      </c>
      <c r="F88" s="25" t="str">
        <f t="shared" si="4"/>
        <v>3D</v>
      </c>
      <c r="G88" s="25">
        <f t="shared" si="5"/>
        <v>61</v>
      </c>
      <c r="H88" s="25">
        <v>62</v>
      </c>
    </row>
    <row r="89" spans="1:9">
      <c r="A89" s="25" t="s">
        <v>204</v>
      </c>
      <c r="B89" s="34" t="s">
        <v>414</v>
      </c>
      <c r="D89" s="25" t="s">
        <v>368</v>
      </c>
      <c r="E89" s="25">
        <v>6</v>
      </c>
      <c r="F89" s="25" t="str">
        <f t="shared" si="4"/>
        <v>3D</v>
      </c>
      <c r="G89" s="25">
        <f t="shared" si="5"/>
        <v>61</v>
      </c>
      <c r="H89" s="25">
        <v>62</v>
      </c>
    </row>
    <row r="90" spans="1:9">
      <c r="A90" s="25"/>
      <c r="D90" s="38" t="s">
        <v>368</v>
      </c>
      <c r="E90" s="38">
        <v>5</v>
      </c>
      <c r="F90" s="25"/>
      <c r="G90" s="25"/>
      <c r="I90" s="39" t="s">
        <v>489</v>
      </c>
    </row>
    <row r="91" spans="1:9">
      <c r="A91" s="25" t="s">
        <v>204</v>
      </c>
      <c r="B91" s="34" t="s">
        <v>36</v>
      </c>
      <c r="D91" s="25" t="s">
        <v>368</v>
      </c>
      <c r="E91" s="25">
        <v>2</v>
      </c>
      <c r="F91" s="25" t="str">
        <f t="shared" ref="F91:F122" si="6">DEC2HEX(G91)</f>
        <v>3D</v>
      </c>
      <c r="G91" s="25">
        <f t="shared" ref="G91:G122" si="7">+H91-1</f>
        <v>61</v>
      </c>
      <c r="H91" s="25">
        <v>62</v>
      </c>
    </row>
    <row r="92" spans="1:9">
      <c r="A92" s="25" t="s">
        <v>204</v>
      </c>
      <c r="B92" s="34" t="s">
        <v>3</v>
      </c>
      <c r="D92" s="25" t="s">
        <v>368</v>
      </c>
      <c r="E92" s="25">
        <v>1</v>
      </c>
      <c r="F92" s="25" t="str">
        <f t="shared" si="6"/>
        <v>3D</v>
      </c>
      <c r="G92" s="25">
        <f t="shared" si="7"/>
        <v>61</v>
      </c>
      <c r="H92" s="25">
        <v>62</v>
      </c>
    </row>
    <row r="93" spans="1:9">
      <c r="A93" s="25" t="s">
        <v>204</v>
      </c>
      <c r="B93" s="34" t="s">
        <v>406</v>
      </c>
      <c r="D93" s="25" t="s">
        <v>369</v>
      </c>
      <c r="E93" s="25">
        <v>7</v>
      </c>
      <c r="F93" s="25" t="str">
        <f t="shared" si="6"/>
        <v>3E</v>
      </c>
      <c r="G93" s="25">
        <f t="shared" si="7"/>
        <v>62</v>
      </c>
      <c r="H93" s="25">
        <v>63</v>
      </c>
    </row>
    <row r="94" spans="1:9">
      <c r="A94" s="25" t="s">
        <v>204</v>
      </c>
      <c r="B94" s="34" t="s">
        <v>433</v>
      </c>
      <c r="D94" s="25" t="s">
        <v>369</v>
      </c>
      <c r="E94" s="25">
        <v>6</v>
      </c>
      <c r="F94" s="25" t="str">
        <f t="shared" si="6"/>
        <v>3E</v>
      </c>
      <c r="G94" s="25">
        <f t="shared" si="7"/>
        <v>62</v>
      </c>
      <c r="H94" s="25">
        <v>63</v>
      </c>
    </row>
    <row r="95" spans="1:9">
      <c r="A95" s="25" t="s">
        <v>204</v>
      </c>
      <c r="B95" s="34" t="s">
        <v>488</v>
      </c>
      <c r="D95" s="25" t="s">
        <v>369</v>
      </c>
      <c r="E95" s="25">
        <v>5</v>
      </c>
      <c r="F95" s="25" t="str">
        <f t="shared" si="6"/>
        <v>3E</v>
      </c>
      <c r="G95" s="25">
        <f t="shared" si="7"/>
        <v>62</v>
      </c>
      <c r="H95" s="25">
        <v>63</v>
      </c>
    </row>
    <row r="96" spans="1:9">
      <c r="A96" s="25" t="s">
        <v>204</v>
      </c>
      <c r="B96" s="34" t="s">
        <v>431</v>
      </c>
      <c r="D96" s="25" t="s">
        <v>369</v>
      </c>
      <c r="E96" s="25">
        <v>4</v>
      </c>
      <c r="F96" s="25" t="str">
        <f t="shared" si="6"/>
        <v>3E</v>
      </c>
      <c r="G96" s="25">
        <f t="shared" si="7"/>
        <v>62</v>
      </c>
      <c r="H96" s="25">
        <v>63</v>
      </c>
    </row>
    <row r="97" spans="1:9">
      <c r="A97" s="25" t="s">
        <v>204</v>
      </c>
      <c r="B97" s="34" t="s">
        <v>18</v>
      </c>
      <c r="D97" s="25" t="s">
        <v>369</v>
      </c>
      <c r="E97" s="25">
        <v>3</v>
      </c>
      <c r="F97" s="25" t="str">
        <f t="shared" si="6"/>
        <v>3E</v>
      </c>
      <c r="G97" s="25">
        <f t="shared" si="7"/>
        <v>62</v>
      </c>
      <c r="H97" s="25">
        <v>63</v>
      </c>
    </row>
    <row r="98" spans="1:9">
      <c r="A98" s="25" t="s">
        <v>204</v>
      </c>
      <c r="B98" s="34" t="s">
        <v>391</v>
      </c>
      <c r="D98" s="25" t="s">
        <v>369</v>
      </c>
      <c r="E98" s="25">
        <v>2</v>
      </c>
      <c r="F98" s="25" t="str">
        <f t="shared" si="6"/>
        <v>3E</v>
      </c>
      <c r="G98" s="25">
        <f t="shared" si="7"/>
        <v>62</v>
      </c>
      <c r="H98" s="25">
        <v>63</v>
      </c>
    </row>
    <row r="99" spans="1:9">
      <c r="A99" s="25" t="s">
        <v>204</v>
      </c>
      <c r="B99" s="34" t="s">
        <v>389</v>
      </c>
      <c r="D99" s="25" t="s">
        <v>369</v>
      </c>
      <c r="E99" s="25">
        <v>1</v>
      </c>
      <c r="F99" s="25" t="str">
        <f t="shared" si="6"/>
        <v>3E</v>
      </c>
      <c r="G99" s="25">
        <f t="shared" si="7"/>
        <v>62</v>
      </c>
      <c r="H99" s="25">
        <v>63</v>
      </c>
    </row>
    <row r="100" spans="1:9">
      <c r="A100" s="25" t="s">
        <v>204</v>
      </c>
      <c r="B100" s="34" t="s">
        <v>89</v>
      </c>
      <c r="D100" s="25" t="s">
        <v>369</v>
      </c>
      <c r="E100" s="25">
        <v>0</v>
      </c>
      <c r="F100" s="25" t="str">
        <f t="shared" si="6"/>
        <v>3E</v>
      </c>
      <c r="G100" s="25">
        <f t="shared" si="7"/>
        <v>62</v>
      </c>
      <c r="H100" s="25">
        <v>63</v>
      </c>
    </row>
    <row r="101" spans="1:9">
      <c r="A101" s="25" t="s">
        <v>204</v>
      </c>
      <c r="B101" s="23" t="s">
        <v>224</v>
      </c>
      <c r="D101" s="25" t="s">
        <v>317</v>
      </c>
      <c r="E101" s="25">
        <v>3</v>
      </c>
      <c r="F101" s="25" t="str">
        <f t="shared" si="6"/>
        <v>2</v>
      </c>
      <c r="G101" s="25">
        <f t="shared" si="7"/>
        <v>2</v>
      </c>
      <c r="H101" s="25">
        <v>3</v>
      </c>
    </row>
    <row r="102" spans="1:9">
      <c r="A102" s="25" t="s">
        <v>204</v>
      </c>
      <c r="B102" s="23" t="s">
        <v>233</v>
      </c>
      <c r="D102" s="25" t="s">
        <v>318</v>
      </c>
      <c r="E102" s="25">
        <v>5</v>
      </c>
      <c r="F102" s="25" t="str">
        <f t="shared" si="6"/>
        <v>3</v>
      </c>
      <c r="G102" s="25">
        <f t="shared" si="7"/>
        <v>3</v>
      </c>
      <c r="H102" s="25">
        <v>4</v>
      </c>
    </row>
    <row r="103" spans="1:9">
      <c r="A103" s="25" t="s">
        <v>204</v>
      </c>
      <c r="B103" s="23" t="s">
        <v>234</v>
      </c>
      <c r="D103" s="25" t="s">
        <v>318</v>
      </c>
      <c r="E103" s="25">
        <v>4</v>
      </c>
      <c r="F103" s="25" t="str">
        <f t="shared" si="6"/>
        <v>3</v>
      </c>
      <c r="G103" s="25">
        <f t="shared" si="7"/>
        <v>3</v>
      </c>
      <c r="H103" s="25">
        <v>4</v>
      </c>
    </row>
    <row r="104" spans="1:9">
      <c r="A104" s="25" t="s">
        <v>204</v>
      </c>
      <c r="B104" s="23" t="s">
        <v>238</v>
      </c>
      <c r="D104" s="25" t="s">
        <v>318</v>
      </c>
      <c r="E104" s="25">
        <v>0</v>
      </c>
      <c r="F104" s="25" t="str">
        <f t="shared" si="6"/>
        <v>3</v>
      </c>
      <c r="G104" s="25">
        <f t="shared" si="7"/>
        <v>3</v>
      </c>
      <c r="H104" s="25">
        <v>4</v>
      </c>
    </row>
    <row r="105" spans="1:9">
      <c r="A105" s="25" t="s">
        <v>204</v>
      </c>
      <c r="B105" s="23" t="s">
        <v>239</v>
      </c>
      <c r="D105" s="25" t="s">
        <v>319</v>
      </c>
      <c r="E105" s="25">
        <v>7</v>
      </c>
      <c r="F105" s="25" t="str">
        <f t="shared" si="6"/>
        <v>4</v>
      </c>
      <c r="G105" s="25">
        <f t="shared" si="7"/>
        <v>4</v>
      </c>
      <c r="H105" s="25">
        <v>5</v>
      </c>
    </row>
    <row r="106" spans="1:9">
      <c r="A106" s="25" t="s">
        <v>204</v>
      </c>
      <c r="B106" s="23" t="s">
        <v>244</v>
      </c>
      <c r="D106" s="25" t="s">
        <v>319</v>
      </c>
      <c r="E106" s="25">
        <v>1</v>
      </c>
      <c r="F106" s="25" t="str">
        <f t="shared" si="6"/>
        <v>4</v>
      </c>
      <c r="G106" s="25">
        <f t="shared" si="7"/>
        <v>4</v>
      </c>
      <c r="H106" s="25">
        <v>5</v>
      </c>
      <c r="I106" s="28" t="s">
        <v>442</v>
      </c>
    </row>
    <row r="107" spans="1:9">
      <c r="A107" s="25" t="s">
        <v>204</v>
      </c>
      <c r="B107" s="23" t="s">
        <v>246</v>
      </c>
      <c r="D107" s="25" t="s">
        <v>320</v>
      </c>
      <c r="E107" s="25">
        <v>7</v>
      </c>
      <c r="F107" s="25" t="str">
        <f t="shared" si="6"/>
        <v>5</v>
      </c>
      <c r="G107" s="25">
        <f t="shared" si="7"/>
        <v>5</v>
      </c>
      <c r="H107" s="25">
        <v>6</v>
      </c>
      <c r="I107" s="28" t="s">
        <v>443</v>
      </c>
    </row>
    <row r="108" spans="1:9">
      <c r="A108" s="25" t="s">
        <v>204</v>
      </c>
      <c r="B108" s="23" t="s">
        <v>248</v>
      </c>
      <c r="D108" s="25" t="s">
        <v>320</v>
      </c>
      <c r="E108" s="25">
        <v>4</v>
      </c>
      <c r="F108" s="25" t="str">
        <f t="shared" si="6"/>
        <v>5</v>
      </c>
      <c r="G108" s="25">
        <f t="shared" si="7"/>
        <v>5</v>
      </c>
      <c r="H108" s="25">
        <v>6</v>
      </c>
    </row>
    <row r="109" spans="1:9">
      <c r="A109" s="25" t="s">
        <v>204</v>
      </c>
      <c r="B109" s="23" t="s">
        <v>249</v>
      </c>
      <c r="D109" s="25" t="s">
        <v>320</v>
      </c>
      <c r="E109" s="25">
        <v>3</v>
      </c>
      <c r="F109" s="25" t="str">
        <f t="shared" si="6"/>
        <v>5</v>
      </c>
      <c r="G109" s="25">
        <f t="shared" si="7"/>
        <v>5</v>
      </c>
      <c r="H109" s="25">
        <v>6</v>
      </c>
    </row>
    <row r="110" spans="1:9">
      <c r="A110" s="25" t="s">
        <v>204</v>
      </c>
      <c r="B110" s="23" t="s">
        <v>250</v>
      </c>
      <c r="D110" s="25" t="s">
        <v>320</v>
      </c>
      <c r="E110" s="25">
        <v>2</v>
      </c>
      <c r="F110" s="25" t="str">
        <f t="shared" si="6"/>
        <v>5</v>
      </c>
      <c r="G110" s="25">
        <f t="shared" si="7"/>
        <v>5</v>
      </c>
      <c r="H110" s="25">
        <v>6</v>
      </c>
    </row>
    <row r="111" spans="1:9">
      <c r="A111" s="25" t="s">
        <v>204</v>
      </c>
      <c r="B111" s="23" t="s">
        <v>251</v>
      </c>
      <c r="D111" s="25" t="s">
        <v>320</v>
      </c>
      <c r="E111" s="25">
        <v>1</v>
      </c>
      <c r="F111" s="25" t="str">
        <f t="shared" si="6"/>
        <v>5</v>
      </c>
      <c r="G111" s="25">
        <f t="shared" si="7"/>
        <v>5</v>
      </c>
      <c r="H111" s="25">
        <v>6</v>
      </c>
      <c r="I111" s="28" t="s">
        <v>443</v>
      </c>
    </row>
    <row r="112" spans="1:9">
      <c r="A112" s="25" t="s">
        <v>204</v>
      </c>
      <c r="B112" s="23" t="s">
        <v>252</v>
      </c>
      <c r="D112" s="25" t="s">
        <v>320</v>
      </c>
      <c r="E112" s="25">
        <v>0</v>
      </c>
      <c r="F112" s="25" t="str">
        <f t="shared" si="6"/>
        <v>5</v>
      </c>
      <c r="G112" s="25">
        <f t="shared" si="7"/>
        <v>5</v>
      </c>
      <c r="H112" s="25">
        <v>6</v>
      </c>
    </row>
    <row r="113" spans="1:9">
      <c r="A113" s="25" t="s">
        <v>204</v>
      </c>
      <c r="B113" s="23" t="s">
        <v>105</v>
      </c>
      <c r="D113" s="25" t="s">
        <v>329</v>
      </c>
      <c r="E113" s="25">
        <v>6</v>
      </c>
      <c r="F113" s="25" t="str">
        <f t="shared" si="6"/>
        <v>E</v>
      </c>
      <c r="G113" s="25">
        <f t="shared" si="7"/>
        <v>14</v>
      </c>
      <c r="H113" s="25">
        <v>15</v>
      </c>
    </row>
    <row r="114" spans="1:9">
      <c r="A114" s="25" t="s">
        <v>204</v>
      </c>
      <c r="B114" s="23" t="s">
        <v>441</v>
      </c>
      <c r="D114" s="25" t="s">
        <v>329</v>
      </c>
      <c r="E114" s="25">
        <v>5</v>
      </c>
      <c r="F114" s="25" t="str">
        <f t="shared" si="6"/>
        <v>E</v>
      </c>
      <c r="G114" s="25">
        <f t="shared" si="7"/>
        <v>14</v>
      </c>
      <c r="H114" s="25">
        <v>15</v>
      </c>
    </row>
    <row r="115" spans="1:9">
      <c r="A115" s="25" t="s">
        <v>204</v>
      </c>
      <c r="B115" s="23" t="s">
        <v>105</v>
      </c>
      <c r="D115" s="25" t="s">
        <v>329</v>
      </c>
      <c r="E115" s="25">
        <v>4</v>
      </c>
      <c r="F115" s="25" t="str">
        <f t="shared" si="6"/>
        <v>E</v>
      </c>
      <c r="G115" s="25">
        <f t="shared" si="7"/>
        <v>14</v>
      </c>
      <c r="H115" s="25">
        <v>15</v>
      </c>
    </row>
    <row r="116" spans="1:9">
      <c r="A116" s="25" t="s">
        <v>204</v>
      </c>
      <c r="B116" s="23" t="s">
        <v>105</v>
      </c>
      <c r="D116" s="25" t="s">
        <v>329</v>
      </c>
      <c r="E116" s="25">
        <v>2</v>
      </c>
      <c r="F116" s="25" t="str">
        <f t="shared" si="6"/>
        <v>E</v>
      </c>
      <c r="G116" s="25">
        <f t="shared" si="7"/>
        <v>14</v>
      </c>
      <c r="H116" s="25">
        <v>15</v>
      </c>
    </row>
    <row r="117" spans="1:9">
      <c r="A117" s="25" t="s">
        <v>204</v>
      </c>
      <c r="B117" s="23" t="s">
        <v>105</v>
      </c>
      <c r="D117" s="25" t="s">
        <v>329</v>
      </c>
      <c r="E117" s="25">
        <v>1</v>
      </c>
      <c r="F117" s="25" t="str">
        <f t="shared" si="6"/>
        <v>E</v>
      </c>
      <c r="G117" s="25">
        <f t="shared" si="7"/>
        <v>14</v>
      </c>
      <c r="H117" s="25">
        <v>15</v>
      </c>
    </row>
    <row r="118" spans="1:9">
      <c r="A118" s="25" t="s">
        <v>204</v>
      </c>
      <c r="B118" s="23" t="s">
        <v>105</v>
      </c>
      <c r="D118" s="25" t="s">
        <v>329</v>
      </c>
      <c r="E118" s="25">
        <v>0</v>
      </c>
      <c r="F118" s="25" t="str">
        <f t="shared" si="6"/>
        <v>E</v>
      </c>
      <c r="G118" s="25">
        <f t="shared" si="7"/>
        <v>14</v>
      </c>
      <c r="H118" s="25">
        <v>15</v>
      </c>
    </row>
    <row r="119" spans="1:9">
      <c r="A119" s="25" t="s">
        <v>204</v>
      </c>
      <c r="B119" s="23" t="s">
        <v>4</v>
      </c>
      <c r="D119" s="25" t="s">
        <v>341</v>
      </c>
      <c r="E119" s="25">
        <v>7</v>
      </c>
      <c r="F119" s="25" t="str">
        <f t="shared" si="6"/>
        <v>1A</v>
      </c>
      <c r="G119" s="25">
        <f t="shared" si="7"/>
        <v>26</v>
      </c>
      <c r="H119" s="25">
        <v>27</v>
      </c>
      <c r="I119" s="28" t="s">
        <v>443</v>
      </c>
    </row>
    <row r="120" spans="1:9">
      <c r="A120" s="25" t="s">
        <v>204</v>
      </c>
      <c r="B120" s="23" t="s">
        <v>10</v>
      </c>
      <c r="D120" s="25" t="s">
        <v>341</v>
      </c>
      <c r="E120" s="25">
        <v>5</v>
      </c>
      <c r="F120" s="25" t="str">
        <f t="shared" si="6"/>
        <v>1A</v>
      </c>
      <c r="G120" s="25">
        <f t="shared" si="7"/>
        <v>26</v>
      </c>
      <c r="H120" s="25">
        <v>27</v>
      </c>
      <c r="I120" s="28" t="s">
        <v>443</v>
      </c>
    </row>
    <row r="121" spans="1:9">
      <c r="A121" s="25" t="s">
        <v>204</v>
      </c>
      <c r="B121" s="23" t="s">
        <v>127</v>
      </c>
      <c r="D121" s="25" t="s">
        <v>341</v>
      </c>
      <c r="E121" s="25">
        <v>2</v>
      </c>
      <c r="F121" s="25" t="str">
        <f t="shared" si="6"/>
        <v>1A</v>
      </c>
      <c r="G121" s="25">
        <f t="shared" si="7"/>
        <v>26</v>
      </c>
      <c r="H121" s="25">
        <v>27</v>
      </c>
      <c r="I121" s="28" t="s">
        <v>443</v>
      </c>
    </row>
    <row r="122" spans="1:9">
      <c r="A122" s="25" t="s">
        <v>204</v>
      </c>
      <c r="B122" s="23" t="s">
        <v>5</v>
      </c>
      <c r="D122" s="25" t="s">
        <v>341</v>
      </c>
      <c r="E122" s="25">
        <v>1</v>
      </c>
      <c r="F122" s="25" t="str">
        <f t="shared" si="6"/>
        <v>1A</v>
      </c>
      <c r="G122" s="25">
        <f t="shared" si="7"/>
        <v>26</v>
      </c>
      <c r="H122" s="25">
        <v>27</v>
      </c>
      <c r="I122" s="28" t="s">
        <v>277</v>
      </c>
    </row>
    <row r="123" spans="1:9">
      <c r="A123" s="25" t="s">
        <v>204</v>
      </c>
      <c r="B123" s="23" t="s">
        <v>45</v>
      </c>
      <c r="D123" s="25" t="s">
        <v>341</v>
      </c>
      <c r="E123" s="25">
        <v>7</v>
      </c>
      <c r="F123" s="25" t="str">
        <f t="shared" ref="F123:F154" si="8">DEC2HEX(G123)</f>
        <v>1B</v>
      </c>
      <c r="G123" s="25">
        <f t="shared" ref="G123:G154" si="9">+H123-1</f>
        <v>27</v>
      </c>
      <c r="H123" s="25">
        <v>28</v>
      </c>
    </row>
    <row r="124" spans="1:9" ht="15" customHeight="1">
      <c r="A124" s="25" t="s">
        <v>204</v>
      </c>
      <c r="B124" s="23" t="s">
        <v>94</v>
      </c>
      <c r="D124" s="25" t="s">
        <v>341</v>
      </c>
      <c r="E124" s="25">
        <v>6</v>
      </c>
      <c r="F124" s="25" t="str">
        <f t="shared" si="8"/>
        <v>1B</v>
      </c>
      <c r="G124" s="25">
        <f t="shared" si="9"/>
        <v>27</v>
      </c>
      <c r="H124" s="25">
        <v>28</v>
      </c>
      <c r="I124" s="28" t="s">
        <v>372</v>
      </c>
    </row>
    <row r="125" spans="1:9">
      <c r="A125" s="25" t="s">
        <v>204</v>
      </c>
      <c r="B125" s="23" t="s">
        <v>113</v>
      </c>
      <c r="D125" s="25" t="s">
        <v>341</v>
      </c>
      <c r="E125" s="25">
        <v>5</v>
      </c>
      <c r="F125" s="25" t="str">
        <f t="shared" si="8"/>
        <v>1B</v>
      </c>
      <c r="G125" s="25">
        <f t="shared" si="9"/>
        <v>27</v>
      </c>
      <c r="H125" s="25">
        <v>28</v>
      </c>
    </row>
    <row r="126" spans="1:9">
      <c r="A126" s="25" t="s">
        <v>204</v>
      </c>
      <c r="B126" s="23" t="s">
        <v>72</v>
      </c>
      <c r="D126" s="25" t="s">
        <v>341</v>
      </c>
      <c r="E126" s="25">
        <v>4</v>
      </c>
      <c r="F126" s="25" t="str">
        <f t="shared" si="8"/>
        <v>1B</v>
      </c>
      <c r="G126" s="25">
        <f t="shared" si="9"/>
        <v>27</v>
      </c>
      <c r="H126" s="25">
        <v>28</v>
      </c>
    </row>
    <row r="127" spans="1:9">
      <c r="A127" s="25" t="s">
        <v>204</v>
      </c>
      <c r="B127" s="23" t="s">
        <v>255</v>
      </c>
      <c r="D127" s="25" t="s">
        <v>341</v>
      </c>
      <c r="E127" s="25">
        <v>3</v>
      </c>
      <c r="F127" s="25" t="str">
        <f t="shared" si="8"/>
        <v>1B</v>
      </c>
      <c r="G127" s="25">
        <f t="shared" si="9"/>
        <v>27</v>
      </c>
      <c r="H127" s="25">
        <v>28</v>
      </c>
    </row>
    <row r="128" spans="1:9">
      <c r="A128" s="25" t="s">
        <v>204</v>
      </c>
      <c r="B128" s="23" t="s">
        <v>44</v>
      </c>
      <c r="D128" s="25" t="s">
        <v>341</v>
      </c>
      <c r="E128" s="25">
        <v>1</v>
      </c>
      <c r="F128" s="25" t="str">
        <f t="shared" si="8"/>
        <v>1B</v>
      </c>
      <c r="G128" s="25">
        <f t="shared" si="9"/>
        <v>27</v>
      </c>
      <c r="H128" s="25">
        <v>28</v>
      </c>
    </row>
    <row r="129" spans="1:9">
      <c r="A129" s="25" t="s">
        <v>204</v>
      </c>
      <c r="B129" s="23" t="s">
        <v>40</v>
      </c>
      <c r="D129" s="25" t="s">
        <v>341</v>
      </c>
      <c r="E129" s="25">
        <v>0</v>
      </c>
      <c r="F129" s="25" t="str">
        <f t="shared" si="8"/>
        <v>1B</v>
      </c>
      <c r="G129" s="25">
        <f t="shared" si="9"/>
        <v>27</v>
      </c>
      <c r="H129" s="25">
        <v>28</v>
      </c>
    </row>
    <row r="130" spans="1:9">
      <c r="A130" s="25" t="s">
        <v>204</v>
      </c>
      <c r="B130" s="23" t="s">
        <v>57</v>
      </c>
      <c r="D130" s="25" t="s">
        <v>346</v>
      </c>
      <c r="E130" s="25">
        <v>1</v>
      </c>
      <c r="F130" s="25" t="str">
        <f t="shared" si="8"/>
        <v>20</v>
      </c>
      <c r="G130" s="25">
        <f t="shared" si="9"/>
        <v>32</v>
      </c>
      <c r="H130" s="25">
        <v>33</v>
      </c>
      <c r="I130" s="28" t="s">
        <v>376</v>
      </c>
    </row>
    <row r="131" spans="1:9">
      <c r="A131" s="25" t="s">
        <v>204</v>
      </c>
      <c r="B131" s="23" t="s">
        <v>62</v>
      </c>
      <c r="D131" s="25" t="s">
        <v>349</v>
      </c>
      <c r="E131" s="25">
        <v>7</v>
      </c>
      <c r="F131" s="25" t="str">
        <f t="shared" si="8"/>
        <v>23</v>
      </c>
      <c r="G131" s="25">
        <f t="shared" si="9"/>
        <v>35</v>
      </c>
      <c r="H131" s="25">
        <v>36</v>
      </c>
    </row>
    <row r="132" spans="1:9">
      <c r="A132" s="25" t="s">
        <v>204</v>
      </c>
      <c r="B132" s="23" t="s">
        <v>8</v>
      </c>
      <c r="D132" s="25" t="s">
        <v>349</v>
      </c>
      <c r="E132" s="25">
        <v>6</v>
      </c>
      <c r="F132" s="25" t="str">
        <f t="shared" si="8"/>
        <v>23</v>
      </c>
      <c r="G132" s="25">
        <f t="shared" si="9"/>
        <v>35</v>
      </c>
      <c r="H132" s="25">
        <v>36</v>
      </c>
    </row>
    <row r="133" spans="1:9">
      <c r="A133" s="25" t="s">
        <v>204</v>
      </c>
      <c r="B133" s="23" t="s">
        <v>9</v>
      </c>
      <c r="D133" s="25" t="s">
        <v>349</v>
      </c>
      <c r="E133" s="25">
        <v>5</v>
      </c>
      <c r="F133" s="25" t="str">
        <f t="shared" si="8"/>
        <v>23</v>
      </c>
      <c r="G133" s="25">
        <f t="shared" si="9"/>
        <v>35</v>
      </c>
      <c r="H133" s="25">
        <v>36</v>
      </c>
    </row>
    <row r="134" spans="1:9">
      <c r="A134" s="25" t="s">
        <v>204</v>
      </c>
      <c r="B134" s="23" t="s">
        <v>137</v>
      </c>
      <c r="D134" s="25" t="s">
        <v>349</v>
      </c>
      <c r="E134" s="25">
        <v>4</v>
      </c>
      <c r="F134" s="25" t="str">
        <f t="shared" si="8"/>
        <v>23</v>
      </c>
      <c r="G134" s="25">
        <f t="shared" si="9"/>
        <v>35</v>
      </c>
      <c r="H134" s="25">
        <v>36</v>
      </c>
    </row>
    <row r="135" spans="1:9">
      <c r="A135" s="25" t="s">
        <v>204</v>
      </c>
      <c r="B135" s="23" t="s">
        <v>112</v>
      </c>
      <c r="D135" s="25" t="s">
        <v>349</v>
      </c>
      <c r="E135" s="25">
        <v>3</v>
      </c>
      <c r="F135" s="25" t="str">
        <f t="shared" si="8"/>
        <v>23</v>
      </c>
      <c r="G135" s="25">
        <f t="shared" si="9"/>
        <v>35</v>
      </c>
      <c r="H135" s="25">
        <v>36</v>
      </c>
    </row>
    <row r="136" spans="1:9">
      <c r="A136" s="25" t="s">
        <v>204</v>
      </c>
      <c r="B136" s="23" t="s">
        <v>50</v>
      </c>
      <c r="D136" s="25" t="s">
        <v>349</v>
      </c>
      <c r="E136" s="25">
        <v>2</v>
      </c>
      <c r="F136" s="25" t="str">
        <f t="shared" si="8"/>
        <v>23</v>
      </c>
      <c r="G136" s="25">
        <f t="shared" si="9"/>
        <v>35</v>
      </c>
      <c r="H136" s="25">
        <v>36</v>
      </c>
    </row>
    <row r="137" spans="1:9">
      <c r="A137" s="25" t="s">
        <v>204</v>
      </c>
      <c r="B137" s="23" t="s">
        <v>386</v>
      </c>
      <c r="D137" s="25" t="s">
        <v>349</v>
      </c>
      <c r="E137" s="25">
        <v>0</v>
      </c>
      <c r="F137" s="25" t="str">
        <f t="shared" si="8"/>
        <v>23</v>
      </c>
      <c r="G137" s="25">
        <f t="shared" si="9"/>
        <v>35</v>
      </c>
      <c r="H137" s="25">
        <v>36</v>
      </c>
    </row>
    <row r="138" spans="1:9">
      <c r="A138" s="25" t="s">
        <v>204</v>
      </c>
      <c r="B138" s="23" t="s">
        <v>444</v>
      </c>
      <c r="D138" s="25" t="s">
        <v>360</v>
      </c>
      <c r="E138" s="25">
        <v>6</v>
      </c>
      <c r="F138" s="25" t="str">
        <f t="shared" si="8"/>
        <v>35</v>
      </c>
      <c r="G138" s="25">
        <f t="shared" si="9"/>
        <v>53</v>
      </c>
      <c r="H138" s="25">
        <v>54</v>
      </c>
      <c r="I138" s="28" t="s">
        <v>445</v>
      </c>
    </row>
    <row r="139" spans="1:9">
      <c r="A139" s="25" t="s">
        <v>204</v>
      </c>
      <c r="B139" s="23" t="s">
        <v>84</v>
      </c>
      <c r="D139" s="25" t="s">
        <v>360</v>
      </c>
      <c r="E139" s="25">
        <v>5</v>
      </c>
      <c r="F139" s="25" t="str">
        <f t="shared" si="8"/>
        <v>35</v>
      </c>
      <c r="G139" s="25">
        <f t="shared" si="9"/>
        <v>53</v>
      </c>
      <c r="H139" s="25">
        <v>54</v>
      </c>
    </row>
    <row r="140" spans="1:9">
      <c r="A140" s="25" t="s">
        <v>204</v>
      </c>
      <c r="B140" s="23" t="s">
        <v>56</v>
      </c>
      <c r="D140" s="25" t="s">
        <v>360</v>
      </c>
      <c r="E140" s="25">
        <v>1</v>
      </c>
      <c r="F140" s="25" t="str">
        <f t="shared" si="8"/>
        <v>35</v>
      </c>
      <c r="G140" s="25">
        <f t="shared" si="9"/>
        <v>53</v>
      </c>
      <c r="H140" s="25">
        <v>54</v>
      </c>
      <c r="I140" s="28" t="s">
        <v>446</v>
      </c>
    </row>
    <row r="141" spans="1:9">
      <c r="A141" s="25" t="s">
        <v>204</v>
      </c>
      <c r="B141" s="23" t="s">
        <v>136</v>
      </c>
      <c r="D141" s="25" t="s">
        <v>361</v>
      </c>
      <c r="E141" s="25">
        <v>4</v>
      </c>
      <c r="F141" s="25" t="str">
        <f t="shared" si="8"/>
        <v>36</v>
      </c>
      <c r="G141" s="25">
        <f t="shared" si="9"/>
        <v>54</v>
      </c>
      <c r="H141" s="25">
        <v>55</v>
      </c>
      <c r="I141" s="28" t="s">
        <v>296</v>
      </c>
    </row>
    <row r="142" spans="1:9">
      <c r="A142" s="25" t="s">
        <v>204</v>
      </c>
      <c r="B142" s="23" t="s">
        <v>105</v>
      </c>
      <c r="D142" s="25" t="s">
        <v>364</v>
      </c>
      <c r="E142" s="25">
        <v>5</v>
      </c>
      <c r="F142" s="25" t="str">
        <f t="shared" si="8"/>
        <v>37</v>
      </c>
      <c r="G142" s="25">
        <f t="shared" si="9"/>
        <v>55</v>
      </c>
      <c r="H142" s="25">
        <v>56</v>
      </c>
    </row>
    <row r="143" spans="1:9">
      <c r="A143" s="25" t="s">
        <v>204</v>
      </c>
      <c r="B143" s="23" t="s">
        <v>105</v>
      </c>
      <c r="D143" s="25" t="s">
        <v>364</v>
      </c>
      <c r="E143" s="25">
        <v>4</v>
      </c>
      <c r="F143" s="25" t="str">
        <f t="shared" si="8"/>
        <v>37</v>
      </c>
      <c r="G143" s="25">
        <f t="shared" si="9"/>
        <v>55</v>
      </c>
      <c r="H143" s="25">
        <v>56</v>
      </c>
    </row>
    <row r="144" spans="1:9">
      <c r="A144" s="25" t="s">
        <v>204</v>
      </c>
      <c r="B144" s="23" t="s">
        <v>116</v>
      </c>
      <c r="D144" s="25" t="s">
        <v>364</v>
      </c>
      <c r="E144" s="25">
        <v>3</v>
      </c>
      <c r="F144" s="25" t="str">
        <f t="shared" si="8"/>
        <v>37</v>
      </c>
      <c r="G144" s="25">
        <f t="shared" si="9"/>
        <v>55</v>
      </c>
      <c r="H144" s="25">
        <v>56</v>
      </c>
      <c r="I144" s="28" t="s">
        <v>443</v>
      </c>
    </row>
    <row r="145" spans="1:9">
      <c r="A145" s="25" t="s">
        <v>204</v>
      </c>
      <c r="B145" s="23" t="s">
        <v>82</v>
      </c>
      <c r="D145" s="25" t="s">
        <v>364</v>
      </c>
      <c r="E145" s="25">
        <v>1</v>
      </c>
      <c r="F145" s="25" t="str">
        <f t="shared" si="8"/>
        <v>37</v>
      </c>
      <c r="G145" s="25">
        <f t="shared" si="9"/>
        <v>55</v>
      </c>
      <c r="H145" s="25">
        <v>56</v>
      </c>
      <c r="I145" s="28" t="s">
        <v>371</v>
      </c>
    </row>
    <row r="146" spans="1:9">
      <c r="A146" s="25" t="s">
        <v>204</v>
      </c>
      <c r="B146" s="23" t="s">
        <v>7</v>
      </c>
      <c r="D146" s="25" t="s">
        <v>362</v>
      </c>
      <c r="E146" s="25">
        <v>5</v>
      </c>
      <c r="F146" s="25" t="str">
        <f t="shared" si="8"/>
        <v>38</v>
      </c>
      <c r="G146" s="25">
        <f t="shared" si="9"/>
        <v>56</v>
      </c>
      <c r="H146" s="25">
        <v>57</v>
      </c>
    </row>
    <row r="147" spans="1:9">
      <c r="A147" s="25" t="s">
        <v>204</v>
      </c>
      <c r="B147" s="23" t="s">
        <v>299</v>
      </c>
      <c r="D147" s="25" t="s">
        <v>363</v>
      </c>
      <c r="E147" s="25">
        <v>4</v>
      </c>
      <c r="F147" s="25" t="str">
        <f t="shared" si="8"/>
        <v>39</v>
      </c>
      <c r="G147" s="25">
        <f t="shared" si="9"/>
        <v>57</v>
      </c>
      <c r="H147" s="25">
        <v>58</v>
      </c>
    </row>
    <row r="148" spans="1:9">
      <c r="A148" s="25" t="s">
        <v>204</v>
      </c>
      <c r="B148" s="23" t="s">
        <v>300</v>
      </c>
      <c r="D148" s="25" t="s">
        <v>363</v>
      </c>
      <c r="E148" s="25">
        <v>3</v>
      </c>
      <c r="F148" s="25" t="str">
        <f t="shared" si="8"/>
        <v>39</v>
      </c>
      <c r="G148" s="25">
        <f t="shared" si="9"/>
        <v>57</v>
      </c>
      <c r="H148" s="25">
        <v>58</v>
      </c>
    </row>
    <row r="149" spans="1:9">
      <c r="A149" s="25" t="s">
        <v>204</v>
      </c>
      <c r="B149" s="23" t="s">
        <v>105</v>
      </c>
      <c r="D149" s="25" t="s">
        <v>363</v>
      </c>
      <c r="E149" s="25">
        <v>2</v>
      </c>
      <c r="F149" s="25" t="str">
        <f t="shared" si="8"/>
        <v>39</v>
      </c>
      <c r="G149" s="25">
        <f t="shared" si="9"/>
        <v>57</v>
      </c>
      <c r="H149" s="25">
        <v>58</v>
      </c>
    </row>
    <row r="150" spans="1:9">
      <c r="A150" s="25" t="s">
        <v>204</v>
      </c>
      <c r="B150" s="23" t="s">
        <v>105</v>
      </c>
      <c r="D150" s="25" t="s">
        <v>365</v>
      </c>
      <c r="E150" s="25">
        <v>7</v>
      </c>
      <c r="F150" s="25" t="str">
        <f t="shared" si="8"/>
        <v>3A</v>
      </c>
      <c r="G150" s="25">
        <f t="shared" si="9"/>
        <v>58</v>
      </c>
      <c r="H150" s="25">
        <v>59</v>
      </c>
    </row>
    <row r="151" spans="1:9">
      <c r="A151" s="25" t="s">
        <v>204</v>
      </c>
      <c r="B151" s="23" t="s">
        <v>145</v>
      </c>
      <c r="D151" s="25" t="s">
        <v>365</v>
      </c>
      <c r="E151" s="25">
        <v>6</v>
      </c>
      <c r="F151" s="25" t="str">
        <f t="shared" si="8"/>
        <v>3A</v>
      </c>
      <c r="G151" s="25">
        <f t="shared" si="9"/>
        <v>58</v>
      </c>
      <c r="H151" s="25">
        <v>59</v>
      </c>
      <c r="I151" s="28" t="s">
        <v>375</v>
      </c>
    </row>
    <row r="152" spans="1:9">
      <c r="A152" s="25" t="s">
        <v>204</v>
      </c>
      <c r="B152" s="23" t="s">
        <v>140</v>
      </c>
      <c r="D152" s="25" t="s">
        <v>365</v>
      </c>
      <c r="E152" s="25">
        <v>5</v>
      </c>
      <c r="F152" s="25" t="str">
        <f t="shared" si="8"/>
        <v>3A</v>
      </c>
      <c r="G152" s="25">
        <f t="shared" si="9"/>
        <v>58</v>
      </c>
      <c r="H152" s="25">
        <v>59</v>
      </c>
      <c r="I152" s="28" t="s">
        <v>448</v>
      </c>
    </row>
    <row r="153" spans="1:9">
      <c r="A153" s="25" t="s">
        <v>204</v>
      </c>
      <c r="B153" s="23" t="s">
        <v>105</v>
      </c>
      <c r="D153" s="25" t="s">
        <v>365</v>
      </c>
      <c r="E153" s="25">
        <v>4</v>
      </c>
      <c r="F153" s="25" t="str">
        <f t="shared" si="8"/>
        <v>3A</v>
      </c>
      <c r="G153" s="25">
        <f t="shared" si="9"/>
        <v>58</v>
      </c>
      <c r="H153" s="25">
        <v>59</v>
      </c>
    </row>
    <row r="154" spans="1:9">
      <c r="A154" s="25" t="s">
        <v>204</v>
      </c>
      <c r="B154" s="23" t="s">
        <v>141</v>
      </c>
      <c r="D154" s="25" t="s">
        <v>365</v>
      </c>
      <c r="E154" s="25">
        <v>4</v>
      </c>
      <c r="F154" s="25" t="str">
        <f t="shared" si="8"/>
        <v>3A</v>
      </c>
      <c r="G154" s="25">
        <f t="shared" si="9"/>
        <v>58</v>
      </c>
      <c r="H154" s="25">
        <v>59</v>
      </c>
      <c r="I154" s="28" t="s">
        <v>380</v>
      </c>
    </row>
    <row r="155" spans="1:9">
      <c r="A155" s="25" t="s">
        <v>204</v>
      </c>
      <c r="B155" s="23" t="s">
        <v>105</v>
      </c>
      <c r="D155" s="25" t="s">
        <v>365</v>
      </c>
      <c r="E155" s="25">
        <v>3</v>
      </c>
      <c r="F155" s="25" t="str">
        <f t="shared" ref="F155:F186" si="10">DEC2HEX(G155)</f>
        <v>3A</v>
      </c>
      <c r="G155" s="25">
        <f t="shared" ref="G155:G186" si="11">+H155-1</f>
        <v>58</v>
      </c>
      <c r="H155" s="25">
        <v>59</v>
      </c>
    </row>
    <row r="156" spans="1:9">
      <c r="A156" s="25" t="s">
        <v>204</v>
      </c>
      <c r="B156" s="23" t="s">
        <v>388</v>
      </c>
      <c r="D156" s="25" t="s">
        <v>365</v>
      </c>
      <c r="E156" s="25">
        <v>1</v>
      </c>
      <c r="F156" s="25" t="str">
        <f t="shared" si="10"/>
        <v>3A</v>
      </c>
      <c r="G156" s="25">
        <f t="shared" si="11"/>
        <v>58</v>
      </c>
      <c r="H156" s="25">
        <v>59</v>
      </c>
    </row>
    <row r="157" spans="1:9">
      <c r="A157" s="25" t="s">
        <v>204</v>
      </c>
      <c r="B157" s="23" t="s">
        <v>28</v>
      </c>
      <c r="D157" s="25" t="s">
        <v>365</v>
      </c>
      <c r="E157" s="25">
        <v>0</v>
      </c>
      <c r="F157" s="25" t="str">
        <f t="shared" si="10"/>
        <v>3A</v>
      </c>
      <c r="G157" s="25">
        <f t="shared" si="11"/>
        <v>58</v>
      </c>
      <c r="H157" s="25">
        <v>59</v>
      </c>
      <c r="I157" s="28" t="s">
        <v>440</v>
      </c>
    </row>
    <row r="158" spans="1:9">
      <c r="A158" s="25" t="s">
        <v>204</v>
      </c>
      <c r="B158" s="23" t="s">
        <v>74</v>
      </c>
      <c r="D158" s="25" t="s">
        <v>366</v>
      </c>
      <c r="E158" s="25">
        <v>7</v>
      </c>
      <c r="F158" s="25" t="str">
        <f t="shared" si="10"/>
        <v>3B</v>
      </c>
      <c r="G158" s="25">
        <f t="shared" si="11"/>
        <v>59</v>
      </c>
      <c r="H158" s="25">
        <v>60</v>
      </c>
      <c r="I158" s="28" t="s">
        <v>447</v>
      </c>
    </row>
    <row r="159" spans="1:9">
      <c r="A159" s="25" t="s">
        <v>204</v>
      </c>
      <c r="B159" s="23" t="s">
        <v>256</v>
      </c>
      <c r="D159" s="25" t="s">
        <v>366</v>
      </c>
      <c r="E159" s="25">
        <v>5</v>
      </c>
      <c r="F159" s="25" t="str">
        <f t="shared" si="10"/>
        <v>3B</v>
      </c>
      <c r="G159" s="25">
        <f t="shared" si="11"/>
        <v>59</v>
      </c>
      <c r="H159" s="25">
        <v>60</v>
      </c>
      <c r="I159" s="28" t="s">
        <v>305</v>
      </c>
    </row>
    <row r="160" spans="1:9">
      <c r="A160" s="25" t="s">
        <v>204</v>
      </c>
      <c r="B160" s="23" t="s">
        <v>142</v>
      </c>
      <c r="D160" s="25" t="s">
        <v>366</v>
      </c>
      <c r="E160" s="25">
        <v>1</v>
      </c>
      <c r="F160" s="25" t="str">
        <f t="shared" si="10"/>
        <v>3B</v>
      </c>
      <c r="G160" s="25">
        <f t="shared" si="11"/>
        <v>59</v>
      </c>
      <c r="H160" s="25">
        <v>60</v>
      </c>
    </row>
    <row r="161" spans="1:8">
      <c r="A161" s="25" t="s">
        <v>204</v>
      </c>
      <c r="B161" s="23" t="s">
        <v>16</v>
      </c>
      <c r="D161" s="25" t="s">
        <v>367</v>
      </c>
      <c r="E161" s="25">
        <v>2</v>
      </c>
      <c r="F161" s="25" t="str">
        <f t="shared" si="10"/>
        <v>3C</v>
      </c>
      <c r="G161" s="25">
        <f t="shared" si="11"/>
        <v>60</v>
      </c>
      <c r="H161" s="25">
        <v>61</v>
      </c>
    </row>
    <row r="162" spans="1:8">
      <c r="A162" s="25" t="s">
        <v>204</v>
      </c>
      <c r="B162" s="23" t="s">
        <v>15</v>
      </c>
      <c r="D162" s="25" t="s">
        <v>367</v>
      </c>
      <c r="E162" s="25">
        <v>1</v>
      </c>
      <c r="F162" s="25" t="str">
        <f t="shared" si="10"/>
        <v>3C</v>
      </c>
      <c r="G162" s="25">
        <f t="shared" si="11"/>
        <v>60</v>
      </c>
      <c r="H162" s="25">
        <v>61</v>
      </c>
    </row>
    <row r="163" spans="1:8">
      <c r="A163" s="25" t="s">
        <v>204</v>
      </c>
      <c r="B163" s="23" t="s">
        <v>1</v>
      </c>
      <c r="D163" s="25" t="s">
        <v>367</v>
      </c>
      <c r="E163" s="25">
        <v>0</v>
      </c>
      <c r="F163" s="25" t="str">
        <f t="shared" si="10"/>
        <v>3C</v>
      </c>
      <c r="G163" s="25">
        <f t="shared" si="11"/>
        <v>60</v>
      </c>
      <c r="H163" s="25">
        <v>61</v>
      </c>
    </row>
    <row r="164" spans="1:8">
      <c r="A164" s="25" t="s">
        <v>204</v>
      </c>
      <c r="B164" s="23" t="s">
        <v>128</v>
      </c>
      <c r="D164" s="25" t="s">
        <v>368</v>
      </c>
      <c r="E164" s="25">
        <v>4</v>
      </c>
      <c r="F164" s="25" t="str">
        <f t="shared" si="10"/>
        <v>3D</v>
      </c>
      <c r="G164" s="25">
        <f t="shared" si="11"/>
        <v>61</v>
      </c>
      <c r="H164" s="25">
        <v>62</v>
      </c>
    </row>
    <row r="165" spans="1:8">
      <c r="A165" s="25" t="s">
        <v>204</v>
      </c>
      <c r="B165" s="23" t="s">
        <v>254</v>
      </c>
      <c r="D165" s="25" t="s">
        <v>368</v>
      </c>
      <c r="E165" s="25">
        <v>3</v>
      </c>
      <c r="F165" s="25" t="str">
        <f t="shared" si="10"/>
        <v>3D</v>
      </c>
      <c r="G165" s="25">
        <f t="shared" si="11"/>
        <v>61</v>
      </c>
      <c r="H165" s="25">
        <v>62</v>
      </c>
    </row>
    <row r="166" spans="1:8">
      <c r="A166" s="25" t="s">
        <v>204</v>
      </c>
      <c r="B166" s="23" t="s">
        <v>27</v>
      </c>
      <c r="D166" s="25" t="s">
        <v>368</v>
      </c>
      <c r="E166" s="25">
        <v>0</v>
      </c>
      <c r="F166" s="25" t="str">
        <f t="shared" si="10"/>
        <v>3D</v>
      </c>
      <c r="G166" s="25">
        <f t="shared" si="11"/>
        <v>61</v>
      </c>
      <c r="H166" s="25">
        <v>62</v>
      </c>
    </row>
    <row r="167" spans="1:8">
      <c r="A167" s="25" t="s">
        <v>480</v>
      </c>
      <c r="B167" s="27" t="s">
        <v>457</v>
      </c>
      <c r="C167" s="23" t="s">
        <v>171</v>
      </c>
      <c r="D167" s="25" t="s">
        <v>479</v>
      </c>
      <c r="E167" s="25"/>
      <c r="F167" s="25" t="str">
        <f t="shared" si="10"/>
        <v>0</v>
      </c>
      <c r="G167" s="25">
        <f t="shared" si="11"/>
        <v>0</v>
      </c>
      <c r="H167" s="25">
        <v>1</v>
      </c>
    </row>
    <row r="168" spans="1:8">
      <c r="A168" s="25" t="s">
        <v>480</v>
      </c>
      <c r="B168" s="27" t="s">
        <v>475</v>
      </c>
      <c r="C168" s="23" t="s">
        <v>476</v>
      </c>
      <c r="D168" s="25" t="s">
        <v>316</v>
      </c>
      <c r="E168" s="25"/>
      <c r="F168" s="25" t="str">
        <f t="shared" si="10"/>
        <v>0</v>
      </c>
      <c r="G168" s="25">
        <f t="shared" si="11"/>
        <v>0</v>
      </c>
      <c r="H168" s="25">
        <v>1</v>
      </c>
    </row>
    <row r="169" spans="1:8">
      <c r="A169" s="25" t="s">
        <v>480</v>
      </c>
      <c r="B169" s="27" t="s">
        <v>478</v>
      </c>
      <c r="D169" s="25" t="s">
        <v>456</v>
      </c>
      <c r="E169" s="25"/>
      <c r="F169" s="25" t="str">
        <f t="shared" si="10"/>
        <v>6</v>
      </c>
      <c r="G169" s="25">
        <f t="shared" si="11"/>
        <v>6</v>
      </c>
      <c r="H169" s="25">
        <v>7</v>
      </c>
    </row>
    <row r="170" spans="1:8">
      <c r="A170" s="25" t="s">
        <v>480</v>
      </c>
      <c r="B170" s="27" t="s">
        <v>41</v>
      </c>
      <c r="C170" s="23" t="s">
        <v>455</v>
      </c>
      <c r="D170" s="25" t="s">
        <v>322</v>
      </c>
      <c r="E170" s="25"/>
      <c r="F170" s="25" t="str">
        <f t="shared" si="10"/>
        <v>7</v>
      </c>
      <c r="G170" s="25">
        <f t="shared" si="11"/>
        <v>7</v>
      </c>
      <c r="H170" s="25">
        <v>8</v>
      </c>
    </row>
    <row r="171" spans="1:8">
      <c r="A171" s="25" t="s">
        <v>480</v>
      </c>
      <c r="B171" s="27" t="s">
        <v>42</v>
      </c>
      <c r="C171" s="23" t="s">
        <v>455</v>
      </c>
      <c r="D171" s="25" t="s">
        <v>323</v>
      </c>
      <c r="E171" s="25"/>
      <c r="F171" s="25" t="str">
        <f t="shared" si="10"/>
        <v>8</v>
      </c>
      <c r="G171" s="25">
        <f t="shared" si="11"/>
        <v>8</v>
      </c>
      <c r="H171" s="25">
        <v>9</v>
      </c>
    </row>
    <row r="172" spans="1:8">
      <c r="A172" s="25" t="s">
        <v>480</v>
      </c>
      <c r="B172" s="27" t="s">
        <v>139</v>
      </c>
      <c r="C172" s="23" t="s">
        <v>459</v>
      </c>
      <c r="D172" s="25" t="s">
        <v>324</v>
      </c>
      <c r="E172" s="25"/>
      <c r="F172" s="25" t="str">
        <f t="shared" si="10"/>
        <v>9</v>
      </c>
      <c r="G172" s="25">
        <f t="shared" si="11"/>
        <v>9</v>
      </c>
      <c r="H172" s="25">
        <v>10</v>
      </c>
    </row>
    <row r="173" spans="1:8">
      <c r="A173" s="25" t="s">
        <v>480</v>
      </c>
      <c r="B173" s="27" t="s">
        <v>193</v>
      </c>
      <c r="C173" s="23" t="s">
        <v>472</v>
      </c>
      <c r="D173" s="25" t="s">
        <v>326</v>
      </c>
      <c r="E173" s="25"/>
      <c r="F173" s="25" t="str">
        <f t="shared" si="10"/>
        <v>A</v>
      </c>
      <c r="G173" s="25">
        <f t="shared" si="11"/>
        <v>10</v>
      </c>
      <c r="H173" s="25">
        <v>11</v>
      </c>
    </row>
    <row r="174" spans="1:8">
      <c r="A174" s="25" t="s">
        <v>480</v>
      </c>
      <c r="B174" s="27" t="s">
        <v>471</v>
      </c>
      <c r="C174" s="23" t="s">
        <v>381</v>
      </c>
      <c r="D174" s="25" t="s">
        <v>327</v>
      </c>
      <c r="E174" s="25"/>
      <c r="F174" s="25" t="str">
        <f t="shared" si="10"/>
        <v>B</v>
      </c>
      <c r="G174" s="25">
        <f t="shared" si="11"/>
        <v>11</v>
      </c>
      <c r="H174" s="25">
        <v>12</v>
      </c>
    </row>
    <row r="175" spans="1:8">
      <c r="A175" s="25" t="s">
        <v>480</v>
      </c>
      <c r="B175" s="27" t="s">
        <v>477</v>
      </c>
      <c r="C175" s="23" t="s">
        <v>198</v>
      </c>
      <c r="D175" s="25" t="s">
        <v>328</v>
      </c>
      <c r="E175" s="25"/>
      <c r="F175" s="25" t="str">
        <f t="shared" si="10"/>
        <v>D</v>
      </c>
      <c r="G175" s="25">
        <f t="shared" si="11"/>
        <v>13</v>
      </c>
      <c r="H175" s="25">
        <v>14</v>
      </c>
    </row>
    <row r="176" spans="1:8">
      <c r="A176" s="25" t="s">
        <v>480</v>
      </c>
      <c r="B176" s="27" t="s">
        <v>107</v>
      </c>
      <c r="C176" s="23" t="s">
        <v>186</v>
      </c>
      <c r="D176" s="25" t="s">
        <v>330</v>
      </c>
      <c r="E176" s="25"/>
      <c r="F176" s="25" t="str">
        <f t="shared" si="10"/>
        <v>F</v>
      </c>
      <c r="G176" s="25">
        <f t="shared" si="11"/>
        <v>15</v>
      </c>
      <c r="H176" s="25">
        <v>16</v>
      </c>
    </row>
    <row r="177" spans="1:8">
      <c r="A177" s="25" t="s">
        <v>480</v>
      </c>
      <c r="B177" s="27" t="s">
        <v>469</v>
      </c>
      <c r="C177" s="23" t="s">
        <v>470</v>
      </c>
      <c r="D177" s="25" t="s">
        <v>331</v>
      </c>
      <c r="E177" s="25"/>
      <c r="F177" s="25" t="str">
        <f t="shared" si="10"/>
        <v>10</v>
      </c>
      <c r="G177" s="25">
        <f t="shared" si="11"/>
        <v>16</v>
      </c>
      <c r="H177" s="25">
        <v>17</v>
      </c>
    </row>
    <row r="178" spans="1:8">
      <c r="A178" s="25" t="s">
        <v>480</v>
      </c>
      <c r="B178" s="27" t="s">
        <v>265</v>
      </c>
      <c r="C178" s="23" t="s">
        <v>187</v>
      </c>
      <c r="D178" s="25" t="s">
        <v>332</v>
      </c>
      <c r="E178" s="25"/>
      <c r="F178" s="25" t="str">
        <f t="shared" si="10"/>
        <v>11</v>
      </c>
      <c r="G178" s="25">
        <f t="shared" si="11"/>
        <v>17</v>
      </c>
      <c r="H178" s="25">
        <v>18</v>
      </c>
    </row>
    <row r="179" spans="1:8">
      <c r="A179" s="25" t="s">
        <v>480</v>
      </c>
      <c r="B179" s="27" t="s">
        <v>20</v>
      </c>
      <c r="D179" s="25" t="s">
        <v>333</v>
      </c>
      <c r="E179" s="25"/>
      <c r="F179" s="25" t="str">
        <f t="shared" si="10"/>
        <v>12</v>
      </c>
      <c r="G179" s="25">
        <f t="shared" si="11"/>
        <v>18</v>
      </c>
      <c r="H179" s="25">
        <v>19</v>
      </c>
    </row>
    <row r="180" spans="1:8">
      <c r="A180" s="25" t="s">
        <v>480</v>
      </c>
      <c r="B180" s="27" t="s">
        <v>21</v>
      </c>
      <c r="D180" s="25" t="s">
        <v>334</v>
      </c>
      <c r="E180" s="25"/>
      <c r="F180" s="25" t="str">
        <f t="shared" si="10"/>
        <v>13</v>
      </c>
      <c r="G180" s="25">
        <f t="shared" si="11"/>
        <v>19</v>
      </c>
      <c r="H180" s="25">
        <v>20</v>
      </c>
    </row>
    <row r="181" spans="1:8">
      <c r="A181" s="25" t="s">
        <v>480</v>
      </c>
      <c r="B181" s="27" t="s">
        <v>22</v>
      </c>
      <c r="D181" s="25" t="s">
        <v>335</v>
      </c>
      <c r="E181" s="25"/>
      <c r="F181" s="25" t="str">
        <f t="shared" si="10"/>
        <v>14</v>
      </c>
      <c r="G181" s="25">
        <f t="shared" si="11"/>
        <v>20</v>
      </c>
      <c r="H181" s="25">
        <v>21</v>
      </c>
    </row>
    <row r="182" spans="1:8">
      <c r="A182" s="25" t="s">
        <v>480</v>
      </c>
      <c r="B182" s="27" t="s">
        <v>463</v>
      </c>
      <c r="D182" s="25" t="s">
        <v>338</v>
      </c>
      <c r="E182" s="25"/>
      <c r="F182" s="25" t="str">
        <f t="shared" si="10"/>
        <v>15</v>
      </c>
      <c r="G182" s="25">
        <f t="shared" si="11"/>
        <v>21</v>
      </c>
      <c r="H182" s="25">
        <v>22</v>
      </c>
    </row>
    <row r="183" spans="1:8">
      <c r="A183" s="25" t="s">
        <v>480</v>
      </c>
      <c r="B183" s="27" t="s">
        <v>79</v>
      </c>
      <c r="C183" s="23" t="s">
        <v>175</v>
      </c>
      <c r="D183" s="25" t="s">
        <v>336</v>
      </c>
      <c r="E183" s="25"/>
      <c r="F183" s="25" t="str">
        <f t="shared" si="10"/>
        <v>16</v>
      </c>
      <c r="G183" s="25">
        <f t="shared" si="11"/>
        <v>22</v>
      </c>
      <c r="H183" s="25">
        <v>23</v>
      </c>
    </row>
    <row r="184" spans="1:8">
      <c r="A184" s="25" t="s">
        <v>480</v>
      </c>
      <c r="B184" s="27" t="s">
        <v>138</v>
      </c>
      <c r="D184" s="25" t="s">
        <v>337</v>
      </c>
      <c r="E184" s="25"/>
      <c r="F184" s="25" t="str">
        <f t="shared" si="10"/>
        <v>17</v>
      </c>
      <c r="G184" s="25">
        <f t="shared" si="11"/>
        <v>23</v>
      </c>
      <c r="H184" s="25">
        <v>24</v>
      </c>
    </row>
    <row r="185" spans="1:8">
      <c r="A185" s="25" t="s">
        <v>480</v>
      </c>
      <c r="B185" s="27" t="s">
        <v>473</v>
      </c>
      <c r="C185" s="23" t="s">
        <v>474</v>
      </c>
      <c r="D185" s="25" t="s">
        <v>339</v>
      </c>
      <c r="E185" s="25"/>
      <c r="F185" s="25" t="str">
        <f t="shared" si="10"/>
        <v>18</v>
      </c>
      <c r="G185" s="25">
        <f t="shared" si="11"/>
        <v>24</v>
      </c>
      <c r="H185" s="25">
        <v>25</v>
      </c>
    </row>
    <row r="186" spans="1:8">
      <c r="A186" s="25" t="s">
        <v>480</v>
      </c>
      <c r="B186" s="27" t="s">
        <v>466</v>
      </c>
      <c r="C186" s="23" t="s">
        <v>467</v>
      </c>
      <c r="D186" s="25" t="s">
        <v>340</v>
      </c>
      <c r="E186" s="25"/>
      <c r="F186" s="25" t="str">
        <f t="shared" si="10"/>
        <v>19</v>
      </c>
      <c r="G186" s="25">
        <f t="shared" si="11"/>
        <v>25</v>
      </c>
      <c r="H186" s="25">
        <v>26</v>
      </c>
    </row>
    <row r="187" spans="1:8">
      <c r="A187" s="25" t="s">
        <v>480</v>
      </c>
      <c r="B187" s="27" t="s">
        <v>102</v>
      </c>
      <c r="C187" s="23" t="s">
        <v>459</v>
      </c>
      <c r="D187" s="25" t="s">
        <v>340</v>
      </c>
      <c r="E187" s="25"/>
      <c r="F187" s="25" t="str">
        <f t="shared" ref="F187:F218" si="12">DEC2HEX(G187)</f>
        <v>19</v>
      </c>
      <c r="G187" s="25">
        <f t="shared" ref="G187:G218" si="13">+H187-1</f>
        <v>25</v>
      </c>
      <c r="H187" s="25">
        <v>26</v>
      </c>
    </row>
    <row r="188" spans="1:8">
      <c r="A188" s="25" t="s">
        <v>480</v>
      </c>
      <c r="B188" s="27" t="s">
        <v>143</v>
      </c>
      <c r="C188" s="23" t="s">
        <v>199</v>
      </c>
      <c r="D188" s="25" t="s">
        <v>340</v>
      </c>
      <c r="E188" s="25"/>
      <c r="F188" s="25" t="str">
        <f t="shared" si="12"/>
        <v>19</v>
      </c>
      <c r="G188" s="25">
        <f t="shared" si="13"/>
        <v>25</v>
      </c>
      <c r="H188" s="25">
        <v>26</v>
      </c>
    </row>
    <row r="189" spans="1:8">
      <c r="A189" s="25" t="s">
        <v>480</v>
      </c>
      <c r="B189" s="27" t="s">
        <v>468</v>
      </c>
      <c r="C189" s="23" t="s">
        <v>455</v>
      </c>
      <c r="D189" s="25" t="s">
        <v>343</v>
      </c>
      <c r="E189" s="25"/>
      <c r="F189" s="25" t="str">
        <f t="shared" si="12"/>
        <v>1D</v>
      </c>
      <c r="G189" s="25">
        <f t="shared" si="13"/>
        <v>29</v>
      </c>
      <c r="H189" s="25">
        <v>30</v>
      </c>
    </row>
    <row r="190" spans="1:8">
      <c r="A190" s="25" t="s">
        <v>480</v>
      </c>
      <c r="B190" s="27" t="s">
        <v>449</v>
      </c>
      <c r="C190" s="23" t="s">
        <v>450</v>
      </c>
      <c r="D190" s="25" t="s">
        <v>451</v>
      </c>
      <c r="E190" s="25"/>
      <c r="F190" s="25" t="str">
        <f t="shared" si="12"/>
        <v>1F</v>
      </c>
      <c r="G190" s="25">
        <f t="shared" si="13"/>
        <v>31</v>
      </c>
      <c r="H190" s="25">
        <v>32</v>
      </c>
    </row>
    <row r="191" spans="1:8">
      <c r="A191" s="25" t="s">
        <v>480</v>
      </c>
      <c r="B191" s="27" t="s">
        <v>464</v>
      </c>
      <c r="C191" s="23" t="s">
        <v>459</v>
      </c>
      <c r="D191" s="25" t="s">
        <v>347</v>
      </c>
      <c r="E191" s="25"/>
      <c r="F191" s="25" t="str">
        <f t="shared" si="12"/>
        <v>21</v>
      </c>
      <c r="G191" s="25">
        <f t="shared" si="13"/>
        <v>33</v>
      </c>
      <c r="H191" s="25">
        <v>34</v>
      </c>
    </row>
    <row r="192" spans="1:8">
      <c r="A192" s="25" t="s">
        <v>480</v>
      </c>
      <c r="B192" s="27" t="s">
        <v>458</v>
      </c>
      <c r="C192" s="23" t="s">
        <v>459</v>
      </c>
      <c r="D192" s="25" t="s">
        <v>348</v>
      </c>
      <c r="E192" s="25"/>
      <c r="F192" s="25" t="str">
        <f t="shared" si="12"/>
        <v>22</v>
      </c>
      <c r="G192" s="25">
        <f t="shared" si="13"/>
        <v>34</v>
      </c>
      <c r="H192" s="25">
        <v>35</v>
      </c>
    </row>
    <row r="193" spans="1:9">
      <c r="A193" s="25" t="s">
        <v>480</v>
      </c>
      <c r="B193" s="27" t="s">
        <v>126</v>
      </c>
      <c r="C193" s="23" t="s">
        <v>196</v>
      </c>
      <c r="D193" s="25" t="s">
        <v>351</v>
      </c>
      <c r="E193" s="25"/>
      <c r="F193" s="25" t="str">
        <f t="shared" si="12"/>
        <v>26</v>
      </c>
      <c r="G193" s="25">
        <f t="shared" si="13"/>
        <v>38</v>
      </c>
      <c r="H193" s="25">
        <v>39</v>
      </c>
    </row>
    <row r="194" spans="1:9">
      <c r="A194" s="25" t="s">
        <v>480</v>
      </c>
      <c r="B194" s="27" t="s">
        <v>125</v>
      </c>
      <c r="C194" s="23" t="s">
        <v>196</v>
      </c>
      <c r="D194" s="25" t="s">
        <v>352</v>
      </c>
      <c r="E194" s="25"/>
      <c r="F194" s="25" t="str">
        <f t="shared" si="12"/>
        <v>28</v>
      </c>
      <c r="G194" s="25">
        <f t="shared" si="13"/>
        <v>40</v>
      </c>
      <c r="H194" s="25">
        <v>41</v>
      </c>
    </row>
    <row r="195" spans="1:9">
      <c r="A195" s="25" t="s">
        <v>480</v>
      </c>
      <c r="B195" s="27" t="s">
        <v>465</v>
      </c>
      <c r="D195" s="25" t="s">
        <v>353</v>
      </c>
      <c r="E195" s="25"/>
      <c r="F195" s="25" t="str">
        <f t="shared" si="12"/>
        <v>2A</v>
      </c>
      <c r="G195" s="25">
        <f t="shared" si="13"/>
        <v>42</v>
      </c>
      <c r="H195" s="25">
        <v>43</v>
      </c>
      <c r="I195" s="28" t="s">
        <v>354</v>
      </c>
    </row>
    <row r="196" spans="1:9">
      <c r="A196" s="25" t="s">
        <v>480</v>
      </c>
      <c r="B196" s="27" t="s">
        <v>99</v>
      </c>
      <c r="C196" s="23" t="s">
        <v>181</v>
      </c>
      <c r="D196" s="25" t="s">
        <v>355</v>
      </c>
      <c r="E196" s="25"/>
      <c r="F196" s="25" t="str">
        <f t="shared" si="12"/>
        <v>2B</v>
      </c>
      <c r="G196" s="25">
        <f t="shared" si="13"/>
        <v>43</v>
      </c>
      <c r="H196" s="25">
        <v>44</v>
      </c>
    </row>
    <row r="197" spans="1:9">
      <c r="A197" s="25" t="s">
        <v>480</v>
      </c>
      <c r="B197" s="27" t="s">
        <v>91</v>
      </c>
      <c r="C197" s="23" t="s">
        <v>462</v>
      </c>
      <c r="D197" s="25" t="s">
        <v>356</v>
      </c>
      <c r="E197" s="25"/>
      <c r="F197" s="25" t="str">
        <f t="shared" si="12"/>
        <v>2C</v>
      </c>
      <c r="G197" s="25">
        <f t="shared" si="13"/>
        <v>44</v>
      </c>
      <c r="H197" s="25">
        <v>45</v>
      </c>
    </row>
    <row r="198" spans="1:9">
      <c r="A198" s="25" t="s">
        <v>480</v>
      </c>
      <c r="B198" s="27" t="s">
        <v>13</v>
      </c>
      <c r="C198" s="23" t="s">
        <v>454</v>
      </c>
      <c r="D198" s="25" t="s">
        <v>357</v>
      </c>
      <c r="E198" s="25"/>
      <c r="F198" s="25" t="str">
        <f t="shared" si="12"/>
        <v>2E</v>
      </c>
      <c r="G198" s="25">
        <f t="shared" si="13"/>
        <v>46</v>
      </c>
      <c r="H198" s="25">
        <v>47</v>
      </c>
    </row>
    <row r="199" spans="1:9">
      <c r="A199" s="25" t="s">
        <v>480</v>
      </c>
      <c r="B199" s="27" t="s">
        <v>53</v>
      </c>
      <c r="C199" s="23" t="s">
        <v>435</v>
      </c>
      <c r="D199" s="25" t="s">
        <v>359</v>
      </c>
      <c r="E199" s="25"/>
      <c r="F199" s="25" t="str">
        <f t="shared" si="12"/>
        <v>33</v>
      </c>
      <c r="G199" s="25">
        <f t="shared" si="13"/>
        <v>51</v>
      </c>
      <c r="H199" s="25">
        <v>52</v>
      </c>
    </row>
    <row r="200" spans="1:9">
      <c r="A200" s="25" t="s">
        <v>480</v>
      </c>
      <c r="B200" s="23" t="s">
        <v>14</v>
      </c>
      <c r="C200" s="23" t="s">
        <v>154</v>
      </c>
      <c r="D200" s="25"/>
      <c r="E200" s="25"/>
      <c r="F200" s="25" t="str">
        <f t="shared" si="12"/>
        <v>0</v>
      </c>
      <c r="G200" s="25">
        <f t="shared" si="13"/>
        <v>0</v>
      </c>
      <c r="H200" s="25">
        <v>1</v>
      </c>
    </row>
    <row r="201" spans="1:9">
      <c r="A201" s="25" t="s">
        <v>480</v>
      </c>
      <c r="B201" s="23" t="s">
        <v>19</v>
      </c>
      <c r="C201" s="23" t="s">
        <v>155</v>
      </c>
      <c r="D201" s="25"/>
      <c r="E201" s="25"/>
      <c r="F201" s="25" t="str">
        <f t="shared" si="12"/>
        <v>0</v>
      </c>
      <c r="G201" s="25">
        <f t="shared" si="13"/>
        <v>0</v>
      </c>
      <c r="H201" s="25">
        <v>1</v>
      </c>
    </row>
    <row r="202" spans="1:9">
      <c r="A202" s="25" t="s">
        <v>480</v>
      </c>
      <c r="B202" s="23" t="s">
        <v>92</v>
      </c>
      <c r="C202" s="23" t="s">
        <v>179</v>
      </c>
      <c r="D202" s="25"/>
      <c r="E202" s="25"/>
      <c r="F202" s="25" t="str">
        <f t="shared" si="12"/>
        <v>0</v>
      </c>
      <c r="G202" s="25">
        <f t="shared" si="13"/>
        <v>0</v>
      </c>
      <c r="H202" s="25">
        <v>1</v>
      </c>
    </row>
    <row r="203" spans="1:9">
      <c r="A203" s="25" t="s">
        <v>480</v>
      </c>
      <c r="B203" s="23" t="s">
        <v>130</v>
      </c>
      <c r="C203" s="23" t="s">
        <v>197</v>
      </c>
      <c r="D203" s="25"/>
      <c r="E203" s="25"/>
      <c r="F203" s="25" t="str">
        <f t="shared" si="12"/>
        <v>9</v>
      </c>
      <c r="G203" s="25">
        <f t="shared" si="13"/>
        <v>9</v>
      </c>
      <c r="H203" s="25">
        <v>10</v>
      </c>
    </row>
    <row r="204" spans="1:9">
      <c r="A204" s="25" t="s">
        <v>480</v>
      </c>
      <c r="B204" s="23" t="s">
        <v>117</v>
      </c>
      <c r="C204" s="23" t="s">
        <v>191</v>
      </c>
      <c r="D204" s="25"/>
      <c r="E204" s="25"/>
      <c r="F204" s="25" t="str">
        <f t="shared" si="12"/>
        <v>F</v>
      </c>
      <c r="G204" s="25">
        <f t="shared" si="13"/>
        <v>15</v>
      </c>
      <c r="H204" s="25">
        <v>16</v>
      </c>
    </row>
    <row r="205" spans="1:9">
      <c r="A205" s="25" t="s">
        <v>480</v>
      </c>
      <c r="B205" s="23" t="s">
        <v>109</v>
      </c>
      <c r="C205" s="23" t="s">
        <v>188</v>
      </c>
      <c r="D205" s="25"/>
      <c r="E205" s="25"/>
      <c r="F205" s="25" t="str">
        <f t="shared" si="12"/>
        <v>10</v>
      </c>
      <c r="G205" s="25">
        <f t="shared" si="13"/>
        <v>16</v>
      </c>
      <c r="H205" s="25">
        <v>17</v>
      </c>
    </row>
    <row r="206" spans="1:9">
      <c r="A206" s="25" t="s">
        <v>480</v>
      </c>
      <c r="B206" s="23" t="s">
        <v>122</v>
      </c>
      <c r="C206" s="23" t="s">
        <v>193</v>
      </c>
      <c r="D206" s="25"/>
      <c r="E206" s="25"/>
      <c r="F206" s="25" t="str">
        <f t="shared" si="12"/>
        <v>18</v>
      </c>
      <c r="G206" s="25">
        <f t="shared" si="13"/>
        <v>24</v>
      </c>
      <c r="H206" s="25">
        <v>25</v>
      </c>
    </row>
    <row r="207" spans="1:9">
      <c r="A207" s="25" t="s">
        <v>480</v>
      </c>
      <c r="B207" s="23" t="s">
        <v>123</v>
      </c>
      <c r="C207" s="23" t="s">
        <v>194</v>
      </c>
      <c r="D207" s="25"/>
      <c r="E207" s="25"/>
      <c r="F207" s="25" t="str">
        <f t="shared" si="12"/>
        <v>18</v>
      </c>
      <c r="G207" s="25">
        <f t="shared" si="13"/>
        <v>24</v>
      </c>
      <c r="H207" s="25">
        <v>25</v>
      </c>
    </row>
    <row r="208" spans="1:9">
      <c r="A208" s="25" t="s">
        <v>480</v>
      </c>
      <c r="B208" s="23" t="s">
        <v>51</v>
      </c>
      <c r="C208" s="23" t="s">
        <v>172</v>
      </c>
      <c r="D208" s="25" t="s">
        <v>344</v>
      </c>
      <c r="E208" s="25"/>
      <c r="F208" s="25" t="str">
        <f t="shared" si="12"/>
        <v>1E</v>
      </c>
      <c r="G208" s="25">
        <f t="shared" si="13"/>
        <v>30</v>
      </c>
      <c r="H208" s="25">
        <v>31</v>
      </c>
    </row>
    <row r="209" spans="1:9">
      <c r="A209" s="25" t="s">
        <v>480</v>
      </c>
      <c r="B209" s="23" t="s">
        <v>52</v>
      </c>
      <c r="C209" s="23" t="s">
        <v>52</v>
      </c>
      <c r="D209" s="25" t="s">
        <v>344</v>
      </c>
      <c r="E209" s="25"/>
      <c r="F209" s="25" t="str">
        <f t="shared" si="12"/>
        <v>1E</v>
      </c>
      <c r="G209" s="25">
        <f t="shared" si="13"/>
        <v>30</v>
      </c>
      <c r="H209" s="25">
        <v>31</v>
      </c>
    </row>
    <row r="210" spans="1:9">
      <c r="A210" s="25" t="s">
        <v>480</v>
      </c>
      <c r="B210" s="23" t="s">
        <v>29</v>
      </c>
      <c r="C210" s="23" t="s">
        <v>162</v>
      </c>
      <c r="D210" s="25" t="s">
        <v>345</v>
      </c>
      <c r="E210" s="25"/>
      <c r="F210" s="25" t="str">
        <f t="shared" si="12"/>
        <v>1F</v>
      </c>
      <c r="G210" s="25">
        <f t="shared" si="13"/>
        <v>31</v>
      </c>
      <c r="H210" s="25">
        <v>32</v>
      </c>
    </row>
    <row r="211" spans="1:9">
      <c r="A211" s="25" t="s">
        <v>480</v>
      </c>
      <c r="B211" s="23" t="s">
        <v>78</v>
      </c>
      <c r="C211" s="23" t="s">
        <v>175</v>
      </c>
      <c r="D211" s="25"/>
      <c r="E211" s="25"/>
      <c r="F211" s="25" t="str">
        <f t="shared" si="12"/>
        <v>24</v>
      </c>
      <c r="G211" s="25">
        <f t="shared" si="13"/>
        <v>36</v>
      </c>
      <c r="H211" s="25">
        <v>37</v>
      </c>
    </row>
    <row r="212" spans="1:9">
      <c r="A212" s="25" t="s">
        <v>480</v>
      </c>
      <c r="B212" s="23" t="s">
        <v>147</v>
      </c>
      <c r="C212" s="23" t="s">
        <v>200</v>
      </c>
      <c r="D212" s="25"/>
      <c r="E212" s="25"/>
      <c r="F212" s="25" t="str">
        <f t="shared" si="12"/>
        <v>24</v>
      </c>
      <c r="G212" s="25">
        <f t="shared" si="13"/>
        <v>36</v>
      </c>
      <c r="H212" s="25">
        <v>37</v>
      </c>
    </row>
    <row r="213" spans="1:9">
      <c r="A213" s="25" t="s">
        <v>480</v>
      </c>
      <c r="B213" s="23" t="s">
        <v>148</v>
      </c>
      <c r="C213" s="23" t="s">
        <v>201</v>
      </c>
      <c r="D213" s="25"/>
      <c r="E213" s="25"/>
      <c r="F213" s="25" t="str">
        <f t="shared" si="12"/>
        <v>24</v>
      </c>
      <c r="G213" s="25">
        <f t="shared" si="13"/>
        <v>36</v>
      </c>
      <c r="H213" s="25">
        <v>37</v>
      </c>
    </row>
    <row r="214" spans="1:9">
      <c r="A214" s="25" t="s">
        <v>480</v>
      </c>
      <c r="B214" s="23" t="s">
        <v>149</v>
      </c>
      <c r="C214" s="23" t="s">
        <v>200</v>
      </c>
      <c r="D214" s="25" t="s">
        <v>350</v>
      </c>
      <c r="E214" s="25"/>
      <c r="F214" s="25" t="str">
        <f t="shared" si="12"/>
        <v>24</v>
      </c>
      <c r="G214" s="25">
        <f t="shared" si="13"/>
        <v>36</v>
      </c>
      <c r="H214" s="25">
        <v>37</v>
      </c>
    </row>
    <row r="215" spans="1:9">
      <c r="A215" s="25" t="s">
        <v>480</v>
      </c>
      <c r="B215" s="23" t="s">
        <v>150</v>
      </c>
      <c r="C215" s="23" t="s">
        <v>150</v>
      </c>
      <c r="D215" s="25"/>
      <c r="E215" s="25"/>
      <c r="F215" s="25" t="str">
        <f t="shared" si="12"/>
        <v>24</v>
      </c>
      <c r="G215" s="25">
        <f t="shared" si="13"/>
        <v>36</v>
      </c>
      <c r="H215" s="25">
        <v>37</v>
      </c>
    </row>
    <row r="216" spans="1:9">
      <c r="A216" s="25" t="s">
        <v>480</v>
      </c>
      <c r="B216" s="23" t="s">
        <v>111</v>
      </c>
      <c r="C216" s="23" t="s">
        <v>189</v>
      </c>
      <c r="D216" s="25"/>
      <c r="E216" s="25"/>
      <c r="F216" s="25" t="str">
        <f t="shared" si="12"/>
        <v>25</v>
      </c>
      <c r="G216" s="25">
        <f t="shared" si="13"/>
        <v>37</v>
      </c>
      <c r="H216" s="25">
        <v>38</v>
      </c>
    </row>
    <row r="217" spans="1:9">
      <c r="A217" s="25" t="s">
        <v>480</v>
      </c>
      <c r="B217" s="23" t="s">
        <v>12</v>
      </c>
      <c r="C217" s="23" t="s">
        <v>153</v>
      </c>
      <c r="D217" s="25" t="s">
        <v>358</v>
      </c>
      <c r="E217" s="25"/>
      <c r="F217" s="25" t="str">
        <f t="shared" si="12"/>
        <v>30</v>
      </c>
      <c r="G217" s="25">
        <f t="shared" si="13"/>
        <v>48</v>
      </c>
      <c r="H217" s="25">
        <v>49</v>
      </c>
      <c r="I217" s="28" t="s">
        <v>483</v>
      </c>
    </row>
    <row r="218" spans="1:9">
      <c r="A218" s="25" t="s">
        <v>480</v>
      </c>
      <c r="B218" s="23" t="s">
        <v>100</v>
      </c>
      <c r="C218" s="23" t="s">
        <v>182</v>
      </c>
      <c r="D218" s="25"/>
      <c r="E218" s="25"/>
      <c r="F218" s="25" t="str">
        <f t="shared" si="12"/>
        <v>36</v>
      </c>
      <c r="G218" s="25">
        <f t="shared" si="13"/>
        <v>54</v>
      </c>
      <c r="H218" s="25">
        <v>55</v>
      </c>
    </row>
    <row r="219" spans="1:9">
      <c r="A219" s="25" t="s">
        <v>480</v>
      </c>
      <c r="B219" s="23" t="s">
        <v>33</v>
      </c>
      <c r="C219" s="23" t="s">
        <v>164</v>
      </c>
      <c r="D219" s="25"/>
      <c r="E219" s="25"/>
      <c r="F219" s="25" t="str">
        <f t="shared" ref="F219:F224" si="14">DEC2HEX(G219)</f>
        <v>41</v>
      </c>
      <c r="G219" s="25">
        <f t="shared" ref="G219:G224" si="15">+H219-1</f>
        <v>65</v>
      </c>
      <c r="H219" s="25">
        <v>66</v>
      </c>
    </row>
    <row r="220" spans="1:9">
      <c r="A220" s="25" t="s">
        <v>480</v>
      </c>
      <c r="B220" s="23" t="s">
        <v>30</v>
      </c>
      <c r="C220" s="23" t="s">
        <v>163</v>
      </c>
      <c r="D220" s="25"/>
      <c r="E220" s="25"/>
      <c r="F220" s="25" t="str">
        <f t="shared" si="14"/>
        <v>43</v>
      </c>
      <c r="G220" s="25">
        <f t="shared" si="15"/>
        <v>67</v>
      </c>
      <c r="H220" s="25">
        <v>68</v>
      </c>
    </row>
    <row r="221" spans="1:9">
      <c r="A221" s="25" t="s">
        <v>480</v>
      </c>
      <c r="B221" s="23" t="s">
        <v>31</v>
      </c>
      <c r="C221" s="23" t="s">
        <v>164</v>
      </c>
      <c r="D221" s="25"/>
      <c r="E221" s="25"/>
      <c r="F221" s="25" t="str">
        <f t="shared" si="14"/>
        <v>43</v>
      </c>
      <c r="G221" s="25">
        <f t="shared" si="15"/>
        <v>67</v>
      </c>
      <c r="H221" s="25">
        <v>68</v>
      </c>
    </row>
    <row r="222" spans="1:9">
      <c r="A222" s="25" t="s">
        <v>480</v>
      </c>
      <c r="B222" s="23" t="s">
        <v>32</v>
      </c>
      <c r="C222" s="23" t="s">
        <v>165</v>
      </c>
      <c r="D222" s="25"/>
      <c r="E222" s="25"/>
      <c r="F222" s="25" t="str">
        <f t="shared" si="14"/>
        <v>45</v>
      </c>
      <c r="G222" s="25">
        <f t="shared" si="15"/>
        <v>69</v>
      </c>
      <c r="H222" s="25">
        <v>70</v>
      </c>
    </row>
    <row r="223" spans="1:9">
      <c r="A223" s="25" t="s">
        <v>480</v>
      </c>
      <c r="B223" s="23" t="s">
        <v>35</v>
      </c>
      <c r="C223" s="23" t="s">
        <v>167</v>
      </c>
      <c r="D223" s="25"/>
      <c r="E223" s="25"/>
      <c r="F223" s="25" t="str">
        <f t="shared" si="14"/>
        <v>45</v>
      </c>
      <c r="G223" s="25">
        <f t="shared" si="15"/>
        <v>69</v>
      </c>
      <c r="H223" s="25">
        <v>70</v>
      </c>
    </row>
    <row r="224" spans="1:9">
      <c r="A224" s="25" t="s">
        <v>480</v>
      </c>
      <c r="B224" s="23" t="s">
        <v>34</v>
      </c>
      <c r="C224" s="23" t="s">
        <v>166</v>
      </c>
      <c r="D224" s="25"/>
      <c r="E224" s="25"/>
      <c r="F224" s="25" t="str">
        <f t="shared" si="14"/>
        <v>47</v>
      </c>
      <c r="G224" s="25">
        <f t="shared" si="15"/>
        <v>71</v>
      </c>
      <c r="H224" s="25">
        <v>72</v>
      </c>
    </row>
    <row r="225" spans="1:7">
      <c r="A225" s="25" t="s">
        <v>480</v>
      </c>
      <c r="B225" s="23" t="s">
        <v>460</v>
      </c>
      <c r="C225" s="23" t="s">
        <v>151</v>
      </c>
      <c r="D225" s="25" t="s">
        <v>461</v>
      </c>
      <c r="E225" s="25"/>
      <c r="F225" s="25"/>
      <c r="G225" s="25"/>
    </row>
  </sheetData>
  <sortState ref="A164:K222">
    <sortCondition sortBy="cellColor" ref="B164:B222" dxfId="0"/>
    <sortCondition ref="G164:G222"/>
    <sortCondition ref="B164:B222"/>
  </sortState>
  <phoneticPr fontId="2" type="noConversion"/>
  <pageMargins left="0.75" right="0.75" top="1" bottom="1" header="0.5" footer="0.5"/>
  <pageSetup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54"/>
  <sheetViews>
    <sheetView tabSelected="1" zoomScale="70" zoomScaleNormal="70" workbookViewId="0">
      <pane xSplit="2" ySplit="20" topLeftCell="C21" activePane="bottomRight" state="frozen"/>
      <selection pane="topRight" activeCell="C1" sqref="C1"/>
      <selection pane="bottomLeft" activeCell="A12" sqref="A12"/>
      <selection pane="bottomRight" activeCell="B47" sqref="B47"/>
    </sheetView>
  </sheetViews>
  <sheetFormatPr defaultRowHeight="15"/>
  <cols>
    <col min="1" max="1" width="10.3984375" style="23" customWidth="1"/>
    <col min="2" max="2" width="76.296875" style="23" customWidth="1"/>
    <col min="3" max="3" width="15.5" style="23" customWidth="1"/>
    <col min="4" max="4" width="22.59765625" style="23" customWidth="1"/>
    <col min="5" max="5" width="5.796875" style="23" customWidth="1"/>
    <col min="6" max="6" width="20.19921875" style="25" customWidth="1"/>
    <col min="7" max="8" width="22" style="23" bestFit="1" customWidth="1"/>
    <col min="9" max="9" width="81.09765625" style="28" customWidth="1"/>
    <col min="10" max="16" width="7.3984375" style="23" customWidth="1"/>
    <col min="17" max="17" width="7.3984375" style="25" customWidth="1"/>
    <col min="18" max="18" width="7.3984375" style="28" customWidth="1"/>
    <col min="19" max="40" width="7.3984375" customWidth="1"/>
  </cols>
  <sheetData>
    <row r="1" spans="1:18">
      <c r="A1" s="24" t="s">
        <v>703</v>
      </c>
      <c r="J1" s="24"/>
    </row>
    <row r="2" spans="1:18" ht="15.75" customHeight="1">
      <c r="A2" s="24" t="s">
        <v>688</v>
      </c>
      <c r="B2" s="24"/>
      <c r="D2" s="42" t="s">
        <v>627</v>
      </c>
      <c r="K2" s="24"/>
      <c r="L2" s="30"/>
    </row>
    <row r="4" spans="1:18" ht="22.5">
      <c r="A4" s="31" t="s">
        <v>723</v>
      </c>
      <c r="B4" s="32">
        <f ca="1">TODAY()</f>
        <v>43925</v>
      </c>
      <c r="C4" s="58" t="s">
        <v>614</v>
      </c>
      <c r="D4" s="57"/>
      <c r="E4" s="57"/>
      <c r="J4" s="31"/>
      <c r="K4" s="32"/>
      <c r="M4" s="45"/>
      <c r="R4" s="43"/>
    </row>
    <row r="7" spans="1:18">
      <c r="A7" s="24" t="s">
        <v>724</v>
      </c>
    </row>
    <row r="8" spans="1:18">
      <c r="A8" s="22" t="s">
        <v>725</v>
      </c>
      <c r="B8" s="23" t="s">
        <v>726</v>
      </c>
    </row>
    <row r="9" spans="1:18">
      <c r="B9" s="23" t="s">
        <v>727</v>
      </c>
    </row>
    <row r="10" spans="1:18">
      <c r="B10" s="23" t="s">
        <v>734</v>
      </c>
    </row>
    <row r="11" spans="1:18">
      <c r="B11" s="23" t="s">
        <v>731</v>
      </c>
    </row>
    <row r="12" spans="1:18" ht="15" customHeight="1">
      <c r="D12" s="22" t="s">
        <v>558</v>
      </c>
      <c r="I12" s="53" t="s">
        <v>626</v>
      </c>
    </row>
    <row r="13" spans="1:18">
      <c r="B13" s="24"/>
      <c r="C13" s="30"/>
      <c r="D13" s="55" t="s">
        <v>728</v>
      </c>
      <c r="E13" s="47"/>
      <c r="F13" s="50"/>
      <c r="G13" s="50"/>
      <c r="I13" s="43" t="s">
        <v>497</v>
      </c>
      <c r="K13" s="24"/>
      <c r="L13" s="30"/>
      <c r="R13" s="44"/>
    </row>
    <row r="14" spans="1:18">
      <c r="B14" s="24" t="s">
        <v>628</v>
      </c>
      <c r="D14" s="56" t="s">
        <v>604</v>
      </c>
      <c r="E14" s="27"/>
      <c r="F14" s="27"/>
      <c r="G14" s="27"/>
      <c r="I14" s="44" t="s">
        <v>563</v>
      </c>
      <c r="K14" s="24"/>
      <c r="R14" s="44"/>
    </row>
    <row r="15" spans="1:18">
      <c r="B15" s="35" t="s">
        <v>438</v>
      </c>
      <c r="D15" s="54" t="s">
        <v>605</v>
      </c>
      <c r="E15" s="34"/>
      <c r="F15" s="34"/>
      <c r="G15" s="34"/>
      <c r="I15" s="44" t="s">
        <v>564</v>
      </c>
      <c r="K15" s="46"/>
      <c r="R15" s="44"/>
    </row>
    <row r="16" spans="1:18">
      <c r="B16" s="26" t="s">
        <v>439</v>
      </c>
      <c r="D16" s="51" t="s">
        <v>606</v>
      </c>
      <c r="E16" s="51"/>
      <c r="I16" s="44" t="s">
        <v>500</v>
      </c>
      <c r="K16" s="46"/>
      <c r="P16" s="22"/>
      <c r="R16" s="44"/>
    </row>
    <row r="17" spans="1:18">
      <c r="B17" s="24"/>
      <c r="G17" s="22" t="s">
        <v>596</v>
      </c>
      <c r="H17" s="22" t="s">
        <v>596</v>
      </c>
      <c r="I17" s="44" t="s">
        <v>565</v>
      </c>
      <c r="K17" s="24"/>
      <c r="R17" s="44"/>
    </row>
    <row r="18" spans="1:18">
      <c r="B18" s="24"/>
      <c r="D18" s="22" t="s">
        <v>730</v>
      </c>
      <c r="F18" s="22" t="s">
        <v>599</v>
      </c>
      <c r="G18" s="22" t="s">
        <v>597</v>
      </c>
      <c r="H18" s="22" t="s">
        <v>598</v>
      </c>
      <c r="I18" s="44" t="s">
        <v>566</v>
      </c>
      <c r="K18" s="24"/>
      <c r="R18" s="44"/>
    </row>
    <row r="19" spans="1:18">
      <c r="D19" s="22" t="s">
        <v>732</v>
      </c>
      <c r="F19" s="22" t="s">
        <v>624</v>
      </c>
      <c r="G19" s="22" t="s">
        <v>733</v>
      </c>
      <c r="H19" s="22" t="s">
        <v>733</v>
      </c>
      <c r="I19" s="44" t="s">
        <v>503</v>
      </c>
      <c r="O19" s="22"/>
      <c r="P19" s="22"/>
    </row>
    <row r="20" spans="1:18">
      <c r="A20" s="22" t="s">
        <v>434</v>
      </c>
      <c r="B20" s="22" t="s">
        <v>315</v>
      </c>
      <c r="C20" s="22" t="s">
        <v>165</v>
      </c>
      <c r="D20" s="22" t="s">
        <v>733</v>
      </c>
      <c r="E20" s="22" t="s">
        <v>204</v>
      </c>
      <c r="F20" s="22" t="s">
        <v>625</v>
      </c>
      <c r="G20" s="22" t="s">
        <v>384</v>
      </c>
      <c r="H20" s="22" t="s">
        <v>384</v>
      </c>
      <c r="I20" s="29" t="s">
        <v>481</v>
      </c>
      <c r="J20" s="22"/>
      <c r="K20" s="22"/>
      <c r="L20" s="22"/>
      <c r="M20" s="22"/>
      <c r="N20" s="22"/>
      <c r="O20" s="24"/>
      <c r="P20" s="22"/>
      <c r="Q20" s="22"/>
      <c r="R20" s="29"/>
    </row>
    <row r="21" spans="1:18">
      <c r="A21" s="25" t="s">
        <v>204</v>
      </c>
      <c r="B21" s="34" t="s">
        <v>6</v>
      </c>
      <c r="D21" s="25" t="s">
        <v>364</v>
      </c>
      <c r="E21" s="25">
        <v>7</v>
      </c>
      <c r="F21" s="25">
        <v>56</v>
      </c>
      <c r="G21" s="49">
        <f>+F21-1</f>
        <v>55</v>
      </c>
      <c r="H21" s="25" t="str">
        <f t="shared" ref="H21:H51" si="0">DEC2HEX(G21)</f>
        <v>37</v>
      </c>
      <c r="J21" s="25"/>
      <c r="M21" s="25"/>
      <c r="N21" s="25"/>
      <c r="O21" s="25"/>
      <c r="P21" s="25"/>
    </row>
    <row r="22" spans="1:18">
      <c r="A22" s="25" t="s">
        <v>204</v>
      </c>
      <c r="B22" s="47" t="s">
        <v>15</v>
      </c>
      <c r="D22" s="25" t="s">
        <v>367</v>
      </c>
      <c r="E22" s="25">
        <v>1</v>
      </c>
      <c r="F22" s="25">
        <v>61</v>
      </c>
      <c r="G22" s="50">
        <v>60</v>
      </c>
      <c r="H22" s="25" t="str">
        <f t="shared" si="0"/>
        <v>3C</v>
      </c>
      <c r="J22" s="25"/>
      <c r="M22" s="25"/>
      <c r="N22" s="25"/>
      <c r="O22" s="25"/>
      <c r="P22" s="25"/>
    </row>
    <row r="23" spans="1:18">
      <c r="A23" s="25" t="s">
        <v>204</v>
      </c>
      <c r="B23" s="47" t="s">
        <v>16</v>
      </c>
      <c r="D23" s="25" t="s">
        <v>367</v>
      </c>
      <c r="E23" s="25">
        <v>2</v>
      </c>
      <c r="F23" s="25">
        <v>61</v>
      </c>
      <c r="G23" s="50">
        <v>60</v>
      </c>
      <c r="H23" s="25" t="str">
        <f t="shared" si="0"/>
        <v>3C</v>
      </c>
      <c r="J23" s="25"/>
      <c r="M23" s="25"/>
      <c r="N23" s="25"/>
      <c r="O23" s="25"/>
      <c r="P23" s="25"/>
    </row>
    <row r="24" spans="1:18">
      <c r="A24" s="25" t="s">
        <v>204</v>
      </c>
      <c r="B24" s="34" t="s">
        <v>389</v>
      </c>
      <c r="D24" s="25" t="s">
        <v>369</v>
      </c>
      <c r="E24" s="25">
        <v>1</v>
      </c>
      <c r="F24" s="25">
        <v>63</v>
      </c>
      <c r="G24" s="49">
        <f>+F24-1</f>
        <v>62</v>
      </c>
      <c r="H24" s="25" t="str">
        <f t="shared" si="0"/>
        <v>3E</v>
      </c>
      <c r="J24" s="25"/>
      <c r="M24" s="25"/>
      <c r="N24" s="25"/>
      <c r="O24" s="25"/>
      <c r="P24" s="25"/>
    </row>
    <row r="25" spans="1:18">
      <c r="A25" s="25" t="s">
        <v>204</v>
      </c>
      <c r="B25" s="47" t="s">
        <v>619</v>
      </c>
      <c r="D25" s="25" t="s">
        <v>367</v>
      </c>
      <c r="E25" s="25">
        <v>0</v>
      </c>
      <c r="F25" s="25">
        <v>61</v>
      </c>
      <c r="G25" s="50">
        <v>60</v>
      </c>
      <c r="H25" s="25" t="str">
        <f t="shared" si="0"/>
        <v>3C</v>
      </c>
      <c r="J25" s="25"/>
      <c r="M25" s="25"/>
      <c r="N25" s="25"/>
      <c r="O25" s="25"/>
      <c r="P25" s="25"/>
    </row>
    <row r="26" spans="1:18">
      <c r="A26" s="25" t="s">
        <v>204</v>
      </c>
      <c r="B26" s="47" t="s">
        <v>561</v>
      </c>
      <c r="D26" s="25" t="s">
        <v>368</v>
      </c>
      <c r="E26" s="25">
        <v>0</v>
      </c>
      <c r="F26" s="25">
        <v>62</v>
      </c>
      <c r="G26" s="50">
        <v>61</v>
      </c>
      <c r="H26" s="25" t="str">
        <f t="shared" si="0"/>
        <v>3D</v>
      </c>
      <c r="J26" s="25"/>
      <c r="M26" s="25"/>
      <c r="N26" s="25"/>
      <c r="O26" s="25"/>
      <c r="P26" s="25"/>
    </row>
    <row r="27" spans="1:18">
      <c r="A27" s="25" t="s">
        <v>204</v>
      </c>
      <c r="B27" s="34" t="s">
        <v>533</v>
      </c>
      <c r="D27" s="25" t="s">
        <v>368</v>
      </c>
      <c r="E27" s="25">
        <v>2</v>
      </c>
      <c r="F27" s="25">
        <v>62</v>
      </c>
      <c r="G27" s="49">
        <f t="shared" ref="G27:G57" si="1">+F27-1</f>
        <v>61</v>
      </c>
      <c r="H27" s="25" t="str">
        <f t="shared" si="0"/>
        <v>3D</v>
      </c>
      <c r="J27" s="25"/>
      <c r="M27" s="25"/>
      <c r="N27" s="25"/>
      <c r="O27" s="25"/>
      <c r="P27" s="25"/>
    </row>
    <row r="28" spans="1:18">
      <c r="A28" s="25" t="s">
        <v>204</v>
      </c>
      <c r="B28" s="34" t="s">
        <v>38</v>
      </c>
      <c r="D28" s="25" t="s">
        <v>363</v>
      </c>
      <c r="E28" s="25">
        <v>1</v>
      </c>
      <c r="F28" s="25">
        <v>58</v>
      </c>
      <c r="G28" s="49">
        <f t="shared" si="1"/>
        <v>57</v>
      </c>
      <c r="H28" s="25" t="str">
        <f t="shared" si="0"/>
        <v>39</v>
      </c>
      <c r="J28" s="25"/>
      <c r="M28" s="25"/>
      <c r="N28" s="25"/>
      <c r="O28" s="25"/>
      <c r="P28" s="25"/>
    </row>
    <row r="29" spans="1:18">
      <c r="A29" s="25" t="s">
        <v>204</v>
      </c>
      <c r="B29" s="54" t="s">
        <v>583</v>
      </c>
      <c r="D29" s="25" t="s">
        <v>367</v>
      </c>
      <c r="E29" s="25">
        <v>7</v>
      </c>
      <c r="F29" s="25">
        <v>61</v>
      </c>
      <c r="G29" s="49">
        <f t="shared" si="1"/>
        <v>60</v>
      </c>
      <c r="H29" s="25" t="str">
        <f t="shared" si="0"/>
        <v>3C</v>
      </c>
      <c r="J29" s="25"/>
      <c r="M29" s="25"/>
      <c r="N29" s="25"/>
      <c r="O29" s="25"/>
      <c r="P29" s="25"/>
    </row>
    <row r="30" spans="1:18">
      <c r="A30" s="25" t="s">
        <v>204</v>
      </c>
      <c r="B30" s="34" t="s">
        <v>393</v>
      </c>
      <c r="D30" s="25" t="s">
        <v>366</v>
      </c>
      <c r="E30" s="25">
        <v>4</v>
      </c>
      <c r="F30" s="25">
        <v>60</v>
      </c>
      <c r="G30" s="49">
        <f t="shared" si="1"/>
        <v>59</v>
      </c>
      <c r="H30" s="25" t="str">
        <f t="shared" si="0"/>
        <v>3B</v>
      </c>
      <c r="J30" s="25"/>
      <c r="M30" s="25"/>
      <c r="N30" s="25"/>
      <c r="O30" s="25"/>
      <c r="P30" s="25"/>
    </row>
    <row r="31" spans="1:18">
      <c r="A31" s="25" t="s">
        <v>204</v>
      </c>
      <c r="B31" s="54" t="s">
        <v>392</v>
      </c>
      <c r="D31" s="25" t="s">
        <v>594</v>
      </c>
      <c r="E31" s="25">
        <v>0</v>
      </c>
      <c r="F31" s="25">
        <v>7</v>
      </c>
      <c r="G31" s="49">
        <f t="shared" si="1"/>
        <v>6</v>
      </c>
      <c r="H31" s="25" t="str">
        <f t="shared" si="0"/>
        <v>6</v>
      </c>
      <c r="I31" s="28" t="s">
        <v>600</v>
      </c>
      <c r="J31" s="25"/>
      <c r="M31" s="25"/>
      <c r="N31" s="25"/>
      <c r="O31" s="25"/>
      <c r="P31" s="25"/>
    </row>
    <row r="32" spans="1:18">
      <c r="A32" s="25" t="s">
        <v>204</v>
      </c>
      <c r="B32" s="47" t="s">
        <v>704</v>
      </c>
      <c r="D32" s="25" t="s">
        <v>349</v>
      </c>
      <c r="E32" s="25">
        <v>2</v>
      </c>
      <c r="F32" s="25">
        <v>36</v>
      </c>
      <c r="G32" s="50">
        <f t="shared" si="1"/>
        <v>35</v>
      </c>
      <c r="H32" s="25" t="str">
        <f t="shared" si="0"/>
        <v>23</v>
      </c>
      <c r="J32" s="25"/>
      <c r="M32" s="25"/>
      <c r="N32" s="25"/>
      <c r="O32" s="25"/>
      <c r="P32" s="25"/>
    </row>
    <row r="33" spans="1:16">
      <c r="A33" s="25" t="s">
        <v>204</v>
      </c>
      <c r="B33" s="34" t="s">
        <v>54</v>
      </c>
      <c r="D33" s="25" t="s">
        <v>362</v>
      </c>
      <c r="E33" s="25">
        <v>7</v>
      </c>
      <c r="F33" s="25">
        <v>57</v>
      </c>
      <c r="G33" s="49">
        <f t="shared" si="1"/>
        <v>56</v>
      </c>
      <c r="H33" s="25" t="str">
        <f t="shared" si="0"/>
        <v>38</v>
      </c>
      <c r="J33" s="25"/>
      <c r="M33" s="25"/>
      <c r="N33" s="25"/>
      <c r="O33" s="25"/>
      <c r="P33" s="25"/>
    </row>
    <row r="34" spans="1:16">
      <c r="A34" s="25" t="s">
        <v>204</v>
      </c>
      <c r="B34" s="34" t="s">
        <v>415</v>
      </c>
      <c r="D34" s="25" t="s">
        <v>317</v>
      </c>
      <c r="E34" s="25">
        <v>7</v>
      </c>
      <c r="F34" s="25">
        <v>3</v>
      </c>
      <c r="G34" s="49">
        <f t="shared" si="1"/>
        <v>2</v>
      </c>
      <c r="H34" s="25" t="str">
        <f t="shared" si="0"/>
        <v>2</v>
      </c>
      <c r="J34" s="25"/>
      <c r="M34" s="25"/>
      <c r="N34" s="25"/>
      <c r="O34" s="25"/>
      <c r="P34" s="25"/>
    </row>
    <row r="35" spans="1:16">
      <c r="A35" s="25" t="s">
        <v>204</v>
      </c>
      <c r="B35" s="34" t="s">
        <v>729</v>
      </c>
      <c r="D35" s="25" t="s">
        <v>317</v>
      </c>
      <c r="E35" s="25">
        <v>6</v>
      </c>
      <c r="F35" s="25">
        <v>3</v>
      </c>
      <c r="G35" s="49">
        <f t="shared" si="1"/>
        <v>2</v>
      </c>
      <c r="H35" s="25" t="str">
        <f t="shared" si="0"/>
        <v>2</v>
      </c>
      <c r="J35" s="25"/>
      <c r="M35" s="25"/>
      <c r="N35" s="25"/>
      <c r="O35" s="25"/>
      <c r="P35" s="25"/>
    </row>
    <row r="36" spans="1:16">
      <c r="A36" s="25" t="s">
        <v>204</v>
      </c>
      <c r="B36" s="34" t="s">
        <v>230</v>
      </c>
      <c r="D36" s="25" t="s">
        <v>317</v>
      </c>
      <c r="E36" s="25">
        <v>5</v>
      </c>
      <c r="F36" s="25">
        <v>3</v>
      </c>
      <c r="G36" s="49">
        <f t="shared" si="1"/>
        <v>2</v>
      </c>
      <c r="H36" s="25" t="str">
        <f t="shared" si="0"/>
        <v>2</v>
      </c>
      <c r="J36" s="25"/>
      <c r="M36" s="25"/>
      <c r="N36" s="25"/>
      <c r="O36" s="25"/>
      <c r="P36" s="25"/>
    </row>
    <row r="37" spans="1:16">
      <c r="A37" s="25" t="s">
        <v>204</v>
      </c>
      <c r="B37" s="34" t="s">
        <v>223</v>
      </c>
      <c r="D37" s="25" t="s">
        <v>317</v>
      </c>
      <c r="E37" s="25">
        <v>4</v>
      </c>
      <c r="F37" s="25">
        <v>3</v>
      </c>
      <c r="G37" s="49">
        <f t="shared" si="1"/>
        <v>2</v>
      </c>
      <c r="H37" s="25" t="str">
        <f t="shared" si="0"/>
        <v>2</v>
      </c>
      <c r="J37" s="25"/>
      <c r="M37" s="25"/>
      <c r="N37" s="25"/>
      <c r="O37" s="25"/>
      <c r="P37" s="25"/>
    </row>
    <row r="38" spans="1:16">
      <c r="A38" s="25" t="s">
        <v>204</v>
      </c>
      <c r="B38" s="34" t="s">
        <v>225</v>
      </c>
      <c r="D38" s="25" t="s">
        <v>317</v>
      </c>
      <c r="E38" s="25">
        <v>2</v>
      </c>
      <c r="F38" s="25">
        <v>3</v>
      </c>
      <c r="G38" s="49">
        <f t="shared" si="1"/>
        <v>2</v>
      </c>
      <c r="H38" s="25" t="str">
        <f t="shared" si="0"/>
        <v>2</v>
      </c>
      <c r="J38" s="25"/>
      <c r="M38" s="25"/>
      <c r="N38" s="25"/>
      <c r="O38" s="25"/>
      <c r="P38" s="25"/>
    </row>
    <row r="39" spans="1:16">
      <c r="A39" s="25" t="s">
        <v>204</v>
      </c>
      <c r="B39" s="34" t="s">
        <v>226</v>
      </c>
      <c r="D39" s="25" t="s">
        <v>317</v>
      </c>
      <c r="E39" s="25">
        <v>1</v>
      </c>
      <c r="F39" s="25">
        <v>3</v>
      </c>
      <c r="G39" s="49">
        <f t="shared" si="1"/>
        <v>2</v>
      </c>
      <c r="H39" s="25" t="str">
        <f t="shared" si="0"/>
        <v>2</v>
      </c>
      <c r="J39" s="25"/>
      <c r="M39" s="25"/>
      <c r="N39" s="25"/>
      <c r="O39" s="25"/>
      <c r="P39" s="25"/>
    </row>
    <row r="40" spans="1:16">
      <c r="A40" s="25" t="s">
        <v>204</v>
      </c>
      <c r="B40" s="34" t="s">
        <v>227</v>
      </c>
      <c r="D40" s="25" t="s">
        <v>317</v>
      </c>
      <c r="E40" s="25">
        <v>0</v>
      </c>
      <c r="F40" s="25">
        <v>3</v>
      </c>
      <c r="G40" s="49">
        <f t="shared" si="1"/>
        <v>2</v>
      </c>
      <c r="H40" s="25" t="str">
        <f t="shared" si="0"/>
        <v>2</v>
      </c>
      <c r="J40" s="25"/>
      <c r="M40" s="25"/>
      <c r="N40" s="25"/>
      <c r="O40" s="25"/>
      <c r="P40" s="25"/>
    </row>
    <row r="41" spans="1:16">
      <c r="A41" s="25" t="s">
        <v>204</v>
      </c>
      <c r="B41" s="34" t="s">
        <v>722</v>
      </c>
      <c r="D41" s="25" t="s">
        <v>318</v>
      </c>
      <c r="E41" s="25">
        <v>7</v>
      </c>
      <c r="F41" s="25">
        <v>4</v>
      </c>
      <c r="G41" s="49">
        <f t="shared" ref="G41" si="2">+F41-1</f>
        <v>3</v>
      </c>
      <c r="H41" s="25" t="str">
        <f t="shared" ref="H41" si="3">DEC2HEX(G41)</f>
        <v>3</v>
      </c>
      <c r="J41" s="25"/>
      <c r="M41" s="25"/>
      <c r="N41" s="25"/>
      <c r="O41" s="25"/>
      <c r="P41" s="25"/>
    </row>
    <row r="42" spans="1:16">
      <c r="A42" s="25" t="s">
        <v>204</v>
      </c>
      <c r="B42" s="34" t="s">
        <v>232</v>
      </c>
      <c r="D42" s="25" t="s">
        <v>318</v>
      </c>
      <c r="E42" s="25">
        <v>6</v>
      </c>
      <c r="F42" s="25">
        <v>4</v>
      </c>
      <c r="G42" s="49">
        <f t="shared" si="1"/>
        <v>3</v>
      </c>
      <c r="H42" s="25" t="str">
        <f t="shared" si="0"/>
        <v>3</v>
      </c>
      <c r="J42" s="25"/>
      <c r="M42" s="25"/>
      <c r="N42" s="25"/>
      <c r="O42" s="25"/>
      <c r="P42" s="25"/>
    </row>
    <row r="43" spans="1:16">
      <c r="A43" s="25" t="s">
        <v>204</v>
      </c>
      <c r="B43" s="34" t="s">
        <v>543</v>
      </c>
      <c r="D43" s="25" t="s">
        <v>318</v>
      </c>
      <c r="E43" s="25">
        <v>3</v>
      </c>
      <c r="F43" s="25">
        <v>4</v>
      </c>
      <c r="G43" s="49">
        <f t="shared" si="1"/>
        <v>3</v>
      </c>
      <c r="H43" s="25" t="str">
        <f t="shared" si="0"/>
        <v>3</v>
      </c>
      <c r="J43" s="25"/>
      <c r="M43" s="25"/>
      <c r="N43" s="25"/>
      <c r="O43" s="25"/>
      <c r="P43" s="25"/>
    </row>
    <row r="44" spans="1:16">
      <c r="A44" s="25" t="s">
        <v>204</v>
      </c>
      <c r="B44" s="34" t="s">
        <v>236</v>
      </c>
      <c r="D44" s="25" t="s">
        <v>318</v>
      </c>
      <c r="E44" s="25">
        <v>2</v>
      </c>
      <c r="F44" s="25">
        <v>4</v>
      </c>
      <c r="G44" s="49">
        <f t="shared" si="1"/>
        <v>3</v>
      </c>
      <c r="H44" s="25" t="str">
        <f t="shared" si="0"/>
        <v>3</v>
      </c>
      <c r="J44" s="25"/>
      <c r="M44" s="25"/>
      <c r="N44" s="25"/>
      <c r="O44" s="25"/>
      <c r="P44" s="25"/>
    </row>
    <row r="45" spans="1:16">
      <c r="A45" s="25" t="s">
        <v>204</v>
      </c>
      <c r="B45" s="34" t="s">
        <v>237</v>
      </c>
      <c r="D45" s="25" t="s">
        <v>318</v>
      </c>
      <c r="E45" s="25">
        <v>1</v>
      </c>
      <c r="F45" s="25">
        <v>4</v>
      </c>
      <c r="G45" s="49">
        <f t="shared" si="1"/>
        <v>3</v>
      </c>
      <c r="H45" s="25" t="str">
        <f t="shared" si="0"/>
        <v>3</v>
      </c>
      <c r="J45" s="25"/>
      <c r="M45" s="25"/>
      <c r="N45" s="25"/>
      <c r="O45" s="25"/>
      <c r="P45" s="25"/>
    </row>
    <row r="46" spans="1:16">
      <c r="A46" s="25" t="s">
        <v>204</v>
      </c>
      <c r="B46" s="34" t="s">
        <v>240</v>
      </c>
      <c r="D46" s="25" t="s">
        <v>319</v>
      </c>
      <c r="E46" s="25">
        <v>6</v>
      </c>
      <c r="F46" s="25">
        <v>5</v>
      </c>
      <c r="G46" s="49">
        <f t="shared" si="1"/>
        <v>4</v>
      </c>
      <c r="H46" s="25" t="str">
        <f t="shared" si="0"/>
        <v>4</v>
      </c>
      <c r="J46" s="25"/>
      <c r="M46" s="25"/>
      <c r="N46" s="25"/>
      <c r="O46" s="25"/>
      <c r="P46" s="25"/>
    </row>
    <row r="47" spans="1:16">
      <c r="A47" s="25" t="s">
        <v>204</v>
      </c>
      <c r="B47" s="34" t="s">
        <v>544</v>
      </c>
      <c r="D47" s="25" t="s">
        <v>319</v>
      </c>
      <c r="E47" s="25">
        <v>5</v>
      </c>
      <c r="F47" s="25">
        <v>5</v>
      </c>
      <c r="G47" s="49">
        <f t="shared" si="1"/>
        <v>4</v>
      </c>
      <c r="H47" s="25" t="str">
        <f t="shared" si="0"/>
        <v>4</v>
      </c>
      <c r="J47" s="25"/>
      <c r="M47" s="25"/>
      <c r="N47" s="25"/>
      <c r="O47" s="25"/>
      <c r="P47" s="25"/>
    </row>
    <row r="48" spans="1:16">
      <c r="A48" s="25" t="s">
        <v>204</v>
      </c>
      <c r="B48" s="34" t="s">
        <v>591</v>
      </c>
      <c r="D48" s="25" t="s">
        <v>363</v>
      </c>
      <c r="E48" s="25">
        <v>7</v>
      </c>
      <c r="F48" s="25">
        <v>58</v>
      </c>
      <c r="G48" s="49">
        <f t="shared" si="1"/>
        <v>57</v>
      </c>
      <c r="H48" s="25" t="str">
        <f t="shared" si="0"/>
        <v>39</v>
      </c>
      <c r="J48" s="25"/>
      <c r="M48" s="25"/>
      <c r="N48" s="25"/>
      <c r="O48" s="25"/>
      <c r="P48" s="25"/>
    </row>
    <row r="49" spans="1:16">
      <c r="A49" s="25" t="s">
        <v>204</v>
      </c>
      <c r="B49" s="54" t="s">
        <v>545</v>
      </c>
      <c r="D49" s="25" t="s">
        <v>594</v>
      </c>
      <c r="E49" s="25">
        <v>6</v>
      </c>
      <c r="F49" s="25">
        <v>7</v>
      </c>
      <c r="G49" s="49">
        <f t="shared" si="1"/>
        <v>6</v>
      </c>
      <c r="H49" s="25" t="str">
        <f t="shared" si="0"/>
        <v>6</v>
      </c>
      <c r="I49" s="28" t="s">
        <v>373</v>
      </c>
      <c r="J49" s="25"/>
      <c r="M49" s="25"/>
      <c r="N49" s="25"/>
      <c r="O49" s="25"/>
      <c r="P49" s="25"/>
    </row>
    <row r="50" spans="1:16">
      <c r="A50" s="25" t="s">
        <v>204</v>
      </c>
      <c r="B50" s="34" t="s">
        <v>420</v>
      </c>
      <c r="D50" s="25" t="s">
        <v>342</v>
      </c>
      <c r="E50" s="25">
        <v>7</v>
      </c>
      <c r="F50" s="25">
        <v>29</v>
      </c>
      <c r="G50" s="49">
        <f t="shared" si="1"/>
        <v>28</v>
      </c>
      <c r="H50" s="25" t="str">
        <f t="shared" si="0"/>
        <v>1C</v>
      </c>
      <c r="J50" s="25"/>
      <c r="M50" s="25"/>
      <c r="N50" s="25"/>
      <c r="O50" s="25"/>
      <c r="P50" s="25"/>
    </row>
    <row r="51" spans="1:16">
      <c r="A51" s="25" t="s">
        <v>204</v>
      </c>
      <c r="B51" s="34" t="s">
        <v>421</v>
      </c>
      <c r="D51" s="25" t="s">
        <v>342</v>
      </c>
      <c r="E51" s="25">
        <v>0</v>
      </c>
      <c r="F51" s="25">
        <v>29</v>
      </c>
      <c r="G51" s="49">
        <f t="shared" si="1"/>
        <v>28</v>
      </c>
      <c r="H51" s="25" t="str">
        <f t="shared" si="0"/>
        <v>1C</v>
      </c>
      <c r="J51" s="25"/>
      <c r="M51" s="25"/>
      <c r="N51" s="25"/>
      <c r="O51" s="25"/>
      <c r="P51" s="25"/>
    </row>
    <row r="52" spans="1:16">
      <c r="A52" s="25" t="s">
        <v>204</v>
      </c>
      <c r="B52" s="34" t="s">
        <v>422</v>
      </c>
      <c r="D52" s="25" t="s">
        <v>342</v>
      </c>
      <c r="E52" s="25">
        <v>6</v>
      </c>
      <c r="F52" s="25">
        <v>29</v>
      </c>
      <c r="G52" s="49">
        <f t="shared" si="1"/>
        <v>28</v>
      </c>
      <c r="H52" s="25" t="str">
        <f t="shared" ref="H52:H83" si="4">DEC2HEX(G52)</f>
        <v>1C</v>
      </c>
      <c r="J52" s="25"/>
      <c r="M52" s="25"/>
      <c r="N52" s="25"/>
      <c r="O52" s="25"/>
      <c r="P52" s="25"/>
    </row>
    <row r="53" spans="1:16">
      <c r="A53" s="25" t="s">
        <v>204</v>
      </c>
      <c r="B53" s="34" t="s">
        <v>592</v>
      </c>
      <c r="D53" s="25" t="s">
        <v>319</v>
      </c>
      <c r="E53" s="25">
        <v>3</v>
      </c>
      <c r="F53" s="25">
        <v>5</v>
      </c>
      <c r="G53" s="49">
        <f t="shared" si="1"/>
        <v>4</v>
      </c>
      <c r="H53" s="25" t="str">
        <f t="shared" si="4"/>
        <v>4</v>
      </c>
      <c r="J53" s="25"/>
      <c r="M53" s="25"/>
      <c r="N53" s="25"/>
      <c r="O53" s="25"/>
      <c r="P53" s="25"/>
    </row>
    <row r="54" spans="1:16">
      <c r="A54" s="25" t="s">
        <v>204</v>
      </c>
      <c r="B54" s="34" t="s">
        <v>593</v>
      </c>
      <c r="D54" s="25" t="s">
        <v>319</v>
      </c>
      <c r="E54" s="25">
        <v>2</v>
      </c>
      <c r="F54" s="25">
        <v>5</v>
      </c>
      <c r="G54" s="49">
        <f t="shared" si="1"/>
        <v>4</v>
      </c>
      <c r="H54" s="25" t="str">
        <f t="shared" si="4"/>
        <v>4</v>
      </c>
      <c r="J54" s="25"/>
      <c r="M54" s="25"/>
      <c r="N54" s="25"/>
      <c r="O54" s="25"/>
      <c r="P54" s="25"/>
    </row>
    <row r="55" spans="1:16">
      <c r="A55" s="25" t="s">
        <v>204</v>
      </c>
      <c r="B55" s="34" t="s">
        <v>546</v>
      </c>
      <c r="D55" s="25" t="s">
        <v>319</v>
      </c>
      <c r="E55" s="25">
        <v>0</v>
      </c>
      <c r="F55" s="25">
        <v>5</v>
      </c>
      <c r="G55" s="49">
        <f t="shared" si="1"/>
        <v>4</v>
      </c>
      <c r="H55" s="25" t="str">
        <f t="shared" si="4"/>
        <v>4</v>
      </c>
      <c r="J55" s="25"/>
      <c r="M55" s="25"/>
      <c r="N55" s="25"/>
      <c r="O55" s="25"/>
      <c r="P55" s="25"/>
    </row>
    <row r="56" spans="1:16">
      <c r="A56" s="25" t="s">
        <v>204</v>
      </c>
      <c r="B56" s="34" t="s">
        <v>715</v>
      </c>
      <c r="D56" s="25" t="s">
        <v>320</v>
      </c>
      <c r="E56" s="25">
        <v>6</v>
      </c>
      <c r="F56" s="25">
        <v>6</v>
      </c>
      <c r="G56" s="49">
        <f t="shared" si="1"/>
        <v>5</v>
      </c>
      <c r="H56" s="25" t="str">
        <f t="shared" si="4"/>
        <v>5</v>
      </c>
      <c r="J56" s="25"/>
      <c r="M56" s="25"/>
      <c r="N56" s="25"/>
      <c r="O56" s="25"/>
      <c r="P56" s="25"/>
    </row>
    <row r="57" spans="1:16">
      <c r="A57" s="25" t="s">
        <v>204</v>
      </c>
      <c r="B57" s="34" t="s">
        <v>424</v>
      </c>
      <c r="D57" s="25" t="s">
        <v>346</v>
      </c>
      <c r="E57" s="25">
        <v>4</v>
      </c>
      <c r="F57" s="25">
        <v>33</v>
      </c>
      <c r="G57" s="49">
        <f t="shared" si="1"/>
        <v>32</v>
      </c>
      <c r="H57" s="25" t="str">
        <f t="shared" si="4"/>
        <v>20</v>
      </c>
      <c r="I57" s="28" t="s">
        <v>550</v>
      </c>
      <c r="J57" s="25"/>
      <c r="M57" s="25"/>
      <c r="N57" s="25"/>
      <c r="O57" s="25"/>
      <c r="P57" s="25"/>
    </row>
    <row r="58" spans="1:16">
      <c r="A58" s="25" t="s">
        <v>204</v>
      </c>
      <c r="B58" s="34" t="s">
        <v>425</v>
      </c>
      <c r="D58" s="25" t="s">
        <v>346</v>
      </c>
      <c r="E58" s="25">
        <v>5</v>
      </c>
      <c r="F58" s="25">
        <v>33</v>
      </c>
      <c r="G58" s="49">
        <f t="shared" ref="G58:G77" si="5">+F58-1</f>
        <v>32</v>
      </c>
      <c r="H58" s="25" t="str">
        <f t="shared" si="4"/>
        <v>20</v>
      </c>
      <c r="I58" s="28" t="s">
        <v>378</v>
      </c>
      <c r="J58" s="25"/>
      <c r="M58" s="25"/>
      <c r="N58" s="25"/>
      <c r="O58" s="25"/>
      <c r="P58" s="25"/>
    </row>
    <row r="59" spans="1:16">
      <c r="A59" s="25" t="s">
        <v>204</v>
      </c>
      <c r="B59" s="34" t="s">
        <v>428</v>
      </c>
      <c r="D59" s="25" t="s">
        <v>329</v>
      </c>
      <c r="E59" s="25">
        <v>3</v>
      </c>
      <c r="F59" s="25">
        <v>15</v>
      </c>
      <c r="G59" s="49">
        <f t="shared" si="5"/>
        <v>14</v>
      </c>
      <c r="H59" s="25" t="str">
        <f t="shared" si="4"/>
        <v>E</v>
      </c>
      <c r="I59" s="28" t="s">
        <v>486</v>
      </c>
      <c r="J59" s="25"/>
      <c r="M59" s="25"/>
      <c r="N59" s="25"/>
      <c r="O59" s="25"/>
      <c r="P59" s="25"/>
    </row>
    <row r="60" spans="1:16">
      <c r="A60" s="25" t="s">
        <v>204</v>
      </c>
      <c r="B60" s="34" t="s">
        <v>429</v>
      </c>
      <c r="D60" s="25" t="s">
        <v>366</v>
      </c>
      <c r="E60" s="25">
        <v>6</v>
      </c>
      <c r="F60" s="25">
        <v>60</v>
      </c>
      <c r="G60" s="49">
        <f t="shared" si="5"/>
        <v>59</v>
      </c>
      <c r="H60" s="25" t="str">
        <f t="shared" si="4"/>
        <v>3B</v>
      </c>
      <c r="J60" s="25"/>
      <c r="M60" s="25"/>
      <c r="N60" s="25"/>
      <c r="O60" s="25"/>
      <c r="P60" s="25"/>
    </row>
    <row r="61" spans="1:16">
      <c r="A61" s="25" t="s">
        <v>204</v>
      </c>
      <c r="B61" s="34" t="s">
        <v>620</v>
      </c>
      <c r="D61" s="25" t="s">
        <v>362</v>
      </c>
      <c r="E61" s="25">
        <v>2</v>
      </c>
      <c r="F61" s="25">
        <v>57</v>
      </c>
      <c r="G61" s="49">
        <f t="shared" si="5"/>
        <v>56</v>
      </c>
      <c r="H61" s="25" t="str">
        <f t="shared" si="4"/>
        <v>38</v>
      </c>
      <c r="J61" s="25"/>
      <c r="M61" s="25"/>
      <c r="N61" s="25"/>
      <c r="O61" s="25"/>
      <c r="P61" s="25"/>
    </row>
    <row r="62" spans="1:16">
      <c r="A62" s="25" t="s">
        <v>204</v>
      </c>
      <c r="B62" s="34" t="s">
        <v>67</v>
      </c>
      <c r="D62" s="25" t="s">
        <v>341</v>
      </c>
      <c r="E62" s="25">
        <v>2</v>
      </c>
      <c r="F62" s="25">
        <v>28</v>
      </c>
      <c r="G62" s="49">
        <f t="shared" si="5"/>
        <v>27</v>
      </c>
      <c r="H62" s="25" t="str">
        <f t="shared" si="4"/>
        <v>1B</v>
      </c>
      <c r="J62" s="25"/>
      <c r="M62" s="25"/>
      <c r="N62" s="25"/>
      <c r="O62" s="25"/>
      <c r="P62" s="25"/>
    </row>
    <row r="63" spans="1:16">
      <c r="A63" s="25" t="s">
        <v>204</v>
      </c>
      <c r="B63" s="34" t="s">
        <v>534</v>
      </c>
      <c r="D63" s="25" t="s">
        <v>362</v>
      </c>
      <c r="E63" s="25">
        <v>3</v>
      </c>
      <c r="F63" s="25">
        <v>57</v>
      </c>
      <c r="G63" s="49">
        <f t="shared" si="5"/>
        <v>56</v>
      </c>
      <c r="H63" s="25" t="str">
        <f t="shared" si="4"/>
        <v>38</v>
      </c>
      <c r="J63" s="25"/>
      <c r="M63" s="25"/>
      <c r="N63" s="25"/>
      <c r="O63" s="25"/>
      <c r="P63" s="25"/>
    </row>
    <row r="64" spans="1:16">
      <c r="A64" s="25" t="s">
        <v>204</v>
      </c>
      <c r="B64" s="34" t="s">
        <v>69</v>
      </c>
      <c r="D64" s="25" t="s">
        <v>367</v>
      </c>
      <c r="E64" s="25">
        <v>3</v>
      </c>
      <c r="F64" s="25">
        <v>61</v>
      </c>
      <c r="G64" s="49">
        <f t="shared" si="5"/>
        <v>60</v>
      </c>
      <c r="H64" s="25" t="str">
        <f t="shared" si="4"/>
        <v>3C</v>
      </c>
      <c r="J64" s="25"/>
      <c r="M64" s="25"/>
      <c r="N64" s="25"/>
      <c r="O64" s="25"/>
      <c r="P64" s="25"/>
    </row>
    <row r="65" spans="1:16">
      <c r="A65" s="25" t="s">
        <v>204</v>
      </c>
      <c r="B65" s="34" t="s">
        <v>370</v>
      </c>
      <c r="D65" s="25" t="s">
        <v>367</v>
      </c>
      <c r="E65" s="25">
        <v>5</v>
      </c>
      <c r="F65" s="25">
        <v>61</v>
      </c>
      <c r="G65" s="49">
        <f t="shared" si="5"/>
        <v>60</v>
      </c>
      <c r="H65" s="25" t="str">
        <f t="shared" si="4"/>
        <v>3C</v>
      </c>
      <c r="J65" s="25"/>
      <c r="M65" s="25"/>
      <c r="N65" s="25"/>
      <c r="O65" s="25"/>
      <c r="P65" s="25"/>
    </row>
    <row r="66" spans="1:16">
      <c r="A66" s="25" t="s">
        <v>204</v>
      </c>
      <c r="B66" s="34" t="s">
        <v>535</v>
      </c>
      <c r="D66" s="25" t="s">
        <v>367</v>
      </c>
      <c r="E66" s="25">
        <v>6</v>
      </c>
      <c r="F66" s="25">
        <v>61</v>
      </c>
      <c r="G66" s="49">
        <f t="shared" si="5"/>
        <v>60</v>
      </c>
      <c r="H66" s="25" t="str">
        <f t="shared" si="4"/>
        <v>3C</v>
      </c>
      <c r="J66" s="25"/>
      <c r="M66" s="25"/>
      <c r="N66" s="25"/>
      <c r="O66" s="25"/>
      <c r="P66" s="25"/>
    </row>
    <row r="67" spans="1:16">
      <c r="A67" s="25" t="s">
        <v>204</v>
      </c>
      <c r="B67" s="34" t="s">
        <v>70</v>
      </c>
      <c r="D67" s="25" t="s">
        <v>367</v>
      </c>
      <c r="E67" s="25">
        <v>4</v>
      </c>
      <c r="F67" s="25">
        <v>61</v>
      </c>
      <c r="G67" s="49">
        <f t="shared" si="5"/>
        <v>60</v>
      </c>
      <c r="H67" s="25" t="str">
        <f t="shared" si="4"/>
        <v>3C</v>
      </c>
    </row>
    <row r="68" spans="1:16" ht="16.5" customHeight="1">
      <c r="A68" s="25" t="s">
        <v>204</v>
      </c>
      <c r="B68" s="34" t="s">
        <v>508</v>
      </c>
      <c r="D68" s="25" t="s">
        <v>369</v>
      </c>
      <c r="E68" s="25">
        <v>2</v>
      </c>
      <c r="F68" s="25">
        <v>63</v>
      </c>
      <c r="G68" s="49">
        <f t="shared" si="5"/>
        <v>62</v>
      </c>
      <c r="H68" s="25" t="str">
        <f t="shared" si="4"/>
        <v>3E</v>
      </c>
      <c r="J68" s="25"/>
      <c r="M68" s="25"/>
      <c r="N68" s="25"/>
      <c r="O68" s="25"/>
      <c r="P68" s="25"/>
    </row>
    <row r="69" spans="1:16">
      <c r="A69" s="25" t="s">
        <v>204</v>
      </c>
      <c r="B69" s="34" t="s">
        <v>507</v>
      </c>
      <c r="D69" s="25" t="s">
        <v>369</v>
      </c>
      <c r="E69" s="25">
        <v>0</v>
      </c>
      <c r="F69" s="25">
        <v>63</v>
      </c>
      <c r="G69" s="49">
        <f t="shared" si="5"/>
        <v>62</v>
      </c>
      <c r="H69" s="25" t="str">
        <f t="shared" si="4"/>
        <v>3E</v>
      </c>
      <c r="J69" s="25"/>
      <c r="M69" s="25"/>
      <c r="N69" s="25"/>
      <c r="O69" s="25"/>
      <c r="P69" s="25"/>
    </row>
    <row r="70" spans="1:16">
      <c r="A70" s="25" t="s">
        <v>204</v>
      </c>
      <c r="B70" s="34" t="s">
        <v>509</v>
      </c>
      <c r="D70" s="25" t="s">
        <v>369</v>
      </c>
      <c r="E70" s="25">
        <v>3</v>
      </c>
      <c r="F70" s="25">
        <v>63</v>
      </c>
      <c r="G70" s="49">
        <f t="shared" si="5"/>
        <v>62</v>
      </c>
      <c r="H70" s="25" t="str">
        <f t="shared" si="4"/>
        <v>3E</v>
      </c>
      <c r="J70" s="25"/>
      <c r="M70" s="25"/>
      <c r="N70" s="25"/>
      <c r="O70" s="25"/>
      <c r="P70" s="25"/>
    </row>
    <row r="71" spans="1:16">
      <c r="A71" s="25" t="s">
        <v>204</v>
      </c>
      <c r="B71" s="34" t="s">
        <v>584</v>
      </c>
      <c r="D71" s="25" t="s">
        <v>364</v>
      </c>
      <c r="E71" s="25">
        <v>2</v>
      </c>
      <c r="F71" s="25">
        <v>56</v>
      </c>
      <c r="G71" s="49">
        <f t="shared" si="5"/>
        <v>55</v>
      </c>
      <c r="H71" s="25" t="str">
        <f t="shared" si="4"/>
        <v>37</v>
      </c>
      <c r="J71" s="25"/>
      <c r="M71" s="25"/>
      <c r="N71" s="25"/>
      <c r="O71" s="25"/>
      <c r="P71" s="25"/>
    </row>
    <row r="72" spans="1:16">
      <c r="A72" s="25" t="s">
        <v>204</v>
      </c>
      <c r="B72" s="34" t="s">
        <v>585</v>
      </c>
      <c r="D72" s="25" t="s">
        <v>364</v>
      </c>
      <c r="E72" s="25">
        <v>0</v>
      </c>
      <c r="F72" s="25">
        <v>56</v>
      </c>
      <c r="G72" s="49">
        <f t="shared" si="5"/>
        <v>55</v>
      </c>
      <c r="H72" s="25" t="str">
        <f t="shared" si="4"/>
        <v>37</v>
      </c>
      <c r="J72" s="25"/>
      <c r="M72" s="25"/>
      <c r="N72" s="25"/>
      <c r="O72" s="25"/>
      <c r="P72" s="25"/>
    </row>
    <row r="73" spans="1:16">
      <c r="A73" s="25" t="s">
        <v>204</v>
      </c>
      <c r="B73" s="34" t="s">
        <v>711</v>
      </c>
      <c r="D73" s="25" t="s">
        <v>361</v>
      </c>
      <c r="E73" s="25">
        <v>3</v>
      </c>
      <c r="F73" s="25">
        <v>55</v>
      </c>
      <c r="G73" s="49">
        <f t="shared" si="5"/>
        <v>54</v>
      </c>
      <c r="H73" s="25" t="str">
        <f t="shared" si="4"/>
        <v>36</v>
      </c>
      <c r="J73" s="25"/>
      <c r="M73" s="25"/>
      <c r="N73" s="25"/>
      <c r="O73" s="25"/>
      <c r="P73" s="25"/>
    </row>
    <row r="74" spans="1:16">
      <c r="A74" s="25" t="s">
        <v>204</v>
      </c>
      <c r="B74" s="47" t="s">
        <v>618</v>
      </c>
      <c r="D74" s="25" t="s">
        <v>364</v>
      </c>
      <c r="E74" s="25">
        <v>6</v>
      </c>
      <c r="F74" s="25">
        <v>56</v>
      </c>
      <c r="G74" s="50">
        <f t="shared" si="5"/>
        <v>55</v>
      </c>
      <c r="H74" s="25" t="str">
        <f t="shared" si="4"/>
        <v>37</v>
      </c>
      <c r="J74" s="25"/>
      <c r="M74" s="25"/>
      <c r="N74" s="25"/>
      <c r="O74" s="25"/>
      <c r="P74" s="25"/>
    </row>
    <row r="75" spans="1:16">
      <c r="A75" s="25" t="s">
        <v>204</v>
      </c>
      <c r="B75" s="54" t="s">
        <v>396</v>
      </c>
      <c r="D75" s="25" t="s">
        <v>594</v>
      </c>
      <c r="E75" s="25">
        <v>4</v>
      </c>
      <c r="F75" s="25">
        <v>7</v>
      </c>
      <c r="G75" s="49">
        <f t="shared" si="5"/>
        <v>6</v>
      </c>
      <c r="H75" s="25" t="str">
        <f t="shared" si="4"/>
        <v>6</v>
      </c>
      <c r="I75" s="28" t="s">
        <v>490</v>
      </c>
      <c r="J75" s="25"/>
      <c r="M75" s="25"/>
      <c r="N75" s="25"/>
      <c r="O75" s="25"/>
      <c r="P75" s="25"/>
    </row>
    <row r="76" spans="1:16">
      <c r="A76" s="25" t="s">
        <v>204</v>
      </c>
      <c r="B76" s="34" t="s">
        <v>581</v>
      </c>
      <c r="D76" s="25" t="s">
        <v>362</v>
      </c>
      <c r="E76" s="25">
        <v>1</v>
      </c>
      <c r="F76" s="25">
        <v>57</v>
      </c>
      <c r="G76" s="49">
        <f t="shared" si="5"/>
        <v>56</v>
      </c>
      <c r="H76" s="25" t="str">
        <f t="shared" si="4"/>
        <v>38</v>
      </c>
      <c r="J76" s="25"/>
      <c r="M76" s="25"/>
      <c r="N76" s="25"/>
      <c r="O76" s="25"/>
      <c r="P76" s="25"/>
    </row>
    <row r="77" spans="1:16">
      <c r="A77" s="25" t="s">
        <v>204</v>
      </c>
      <c r="B77" s="34" t="s">
        <v>397</v>
      </c>
      <c r="D77" s="25" t="s">
        <v>363</v>
      </c>
      <c r="E77" s="25">
        <v>5</v>
      </c>
      <c r="F77" s="25">
        <v>58</v>
      </c>
      <c r="G77" s="49">
        <f t="shared" si="5"/>
        <v>57</v>
      </c>
      <c r="H77" s="25" t="str">
        <f t="shared" si="4"/>
        <v>39</v>
      </c>
      <c r="J77" s="25"/>
      <c r="M77" s="25"/>
      <c r="N77" s="25"/>
      <c r="O77" s="25"/>
      <c r="P77" s="25"/>
    </row>
    <row r="78" spans="1:16">
      <c r="A78" s="25" t="s">
        <v>204</v>
      </c>
      <c r="B78" s="34" t="s">
        <v>562</v>
      </c>
      <c r="D78" s="25" t="s">
        <v>342</v>
      </c>
      <c r="E78" s="25">
        <v>4</v>
      </c>
      <c r="F78" s="25">
        <v>29</v>
      </c>
      <c r="G78" s="49">
        <v>28</v>
      </c>
      <c r="H78" s="25" t="str">
        <f t="shared" si="4"/>
        <v>1C</v>
      </c>
      <c r="J78" s="25"/>
      <c r="M78" s="25"/>
      <c r="N78" s="25"/>
      <c r="O78" s="25"/>
      <c r="P78" s="25"/>
    </row>
    <row r="79" spans="1:16">
      <c r="A79" s="25" t="s">
        <v>204</v>
      </c>
      <c r="B79" s="34" t="s">
        <v>712</v>
      </c>
      <c r="D79" s="25" t="s">
        <v>366</v>
      </c>
      <c r="E79" s="25">
        <v>3</v>
      </c>
      <c r="F79" s="25">
        <v>60</v>
      </c>
      <c r="G79" s="49">
        <f t="shared" ref="G79:G109" si="6">+F79-1</f>
        <v>59</v>
      </c>
      <c r="H79" s="25" t="str">
        <f t="shared" si="4"/>
        <v>3B</v>
      </c>
      <c r="J79" s="25"/>
      <c r="M79" s="25"/>
      <c r="N79" s="25"/>
      <c r="O79" s="25"/>
      <c r="P79" s="25"/>
    </row>
    <row r="80" spans="1:16">
      <c r="A80" s="25" t="s">
        <v>204</v>
      </c>
      <c r="B80" s="54" t="s">
        <v>586</v>
      </c>
      <c r="D80" s="25" t="s">
        <v>594</v>
      </c>
      <c r="E80" s="25">
        <v>2</v>
      </c>
      <c r="F80" s="25">
        <v>7</v>
      </c>
      <c r="G80" s="49">
        <f t="shared" si="6"/>
        <v>6</v>
      </c>
      <c r="H80" s="25" t="str">
        <f t="shared" si="4"/>
        <v>6</v>
      </c>
      <c r="I80" s="28" t="s">
        <v>505</v>
      </c>
      <c r="J80" s="25"/>
      <c r="M80" s="25"/>
      <c r="N80" s="25"/>
      <c r="O80" s="25"/>
      <c r="P80" s="25"/>
    </row>
    <row r="81" spans="1:16">
      <c r="A81" s="25" t="s">
        <v>204</v>
      </c>
      <c r="B81" s="54" t="s">
        <v>587</v>
      </c>
      <c r="D81" s="25" t="s">
        <v>594</v>
      </c>
      <c r="E81" s="25">
        <v>3</v>
      </c>
      <c r="F81" s="25">
        <v>7</v>
      </c>
      <c r="G81" s="49">
        <f t="shared" si="6"/>
        <v>6</v>
      </c>
      <c r="H81" s="25" t="str">
        <f t="shared" si="4"/>
        <v>6</v>
      </c>
      <c r="I81" s="28" t="s">
        <v>504</v>
      </c>
      <c r="J81" s="25"/>
      <c r="M81" s="25"/>
      <c r="N81" s="25"/>
      <c r="O81" s="25"/>
      <c r="P81" s="25"/>
    </row>
    <row r="82" spans="1:16">
      <c r="A82" s="25" t="s">
        <v>204</v>
      </c>
      <c r="B82" s="34" t="s">
        <v>85</v>
      </c>
      <c r="D82" s="25" t="s">
        <v>360</v>
      </c>
      <c r="E82" s="25">
        <v>3</v>
      </c>
      <c r="F82" s="25">
        <v>54</v>
      </c>
      <c r="G82" s="49">
        <f t="shared" si="6"/>
        <v>53</v>
      </c>
      <c r="H82" s="25" t="str">
        <f t="shared" si="4"/>
        <v>35</v>
      </c>
      <c r="J82" s="25"/>
      <c r="M82" s="25"/>
      <c r="N82" s="25"/>
      <c r="O82" s="25"/>
      <c r="P82" s="25"/>
    </row>
    <row r="83" spans="1:16">
      <c r="A83" s="25" t="s">
        <v>204</v>
      </c>
      <c r="B83" s="34" t="s">
        <v>399</v>
      </c>
      <c r="D83" s="25" t="s">
        <v>360</v>
      </c>
      <c r="E83" s="25">
        <v>4</v>
      </c>
      <c r="F83" s="25">
        <v>54</v>
      </c>
      <c r="G83" s="49">
        <f t="shared" si="6"/>
        <v>53</v>
      </c>
      <c r="H83" s="25" t="str">
        <f t="shared" si="4"/>
        <v>35</v>
      </c>
      <c r="J83" s="25"/>
      <c r="M83" s="25"/>
      <c r="N83" s="25"/>
      <c r="O83" s="25"/>
      <c r="P83" s="25"/>
    </row>
    <row r="84" spans="1:16">
      <c r="A84" s="25" t="s">
        <v>204</v>
      </c>
      <c r="B84" s="54" t="s">
        <v>88</v>
      </c>
      <c r="D84" s="25" t="s">
        <v>594</v>
      </c>
      <c r="E84" s="25">
        <v>1</v>
      </c>
      <c r="F84" s="25">
        <v>7</v>
      </c>
      <c r="G84" s="49">
        <f t="shared" si="6"/>
        <v>6</v>
      </c>
      <c r="H84" s="25" t="str">
        <f t="shared" ref="H84:H109" si="7">DEC2HEX(G84)</f>
        <v>6</v>
      </c>
      <c r="I84" s="28" t="s">
        <v>506</v>
      </c>
      <c r="J84" s="25"/>
      <c r="M84" s="25"/>
      <c r="N84" s="25"/>
      <c r="O84" s="25"/>
      <c r="P84" s="25"/>
    </row>
    <row r="85" spans="1:16">
      <c r="A85" s="25" t="s">
        <v>204</v>
      </c>
      <c r="B85" s="34" t="s">
        <v>536</v>
      </c>
      <c r="D85" s="25" t="s">
        <v>366</v>
      </c>
      <c r="E85" s="25">
        <v>0</v>
      </c>
      <c r="F85" s="25">
        <v>60</v>
      </c>
      <c r="G85" s="49">
        <f t="shared" si="6"/>
        <v>59</v>
      </c>
      <c r="H85" s="25" t="str">
        <f t="shared" si="7"/>
        <v>3B</v>
      </c>
      <c r="J85" s="25"/>
      <c r="M85" s="25"/>
      <c r="N85" s="25"/>
      <c r="O85" s="25"/>
      <c r="P85" s="25"/>
    </row>
    <row r="86" spans="1:16">
      <c r="A86" s="25" t="s">
        <v>204</v>
      </c>
      <c r="B86" s="54" t="s">
        <v>588</v>
      </c>
      <c r="D86" s="25" t="s">
        <v>594</v>
      </c>
      <c r="E86" s="25">
        <v>7</v>
      </c>
      <c r="F86" s="25">
        <v>7</v>
      </c>
      <c r="G86" s="49">
        <f t="shared" si="6"/>
        <v>6</v>
      </c>
      <c r="H86" s="25" t="str">
        <f t="shared" si="7"/>
        <v>6</v>
      </c>
      <c r="I86" s="28" t="s">
        <v>403</v>
      </c>
      <c r="J86" s="25"/>
      <c r="M86" s="25"/>
      <c r="N86" s="25"/>
      <c r="O86" s="25"/>
      <c r="P86" s="25"/>
    </row>
    <row r="87" spans="1:16">
      <c r="A87" s="25" t="s">
        <v>204</v>
      </c>
      <c r="B87" s="54" t="s">
        <v>713</v>
      </c>
      <c r="D87" s="25" t="s">
        <v>594</v>
      </c>
      <c r="E87" s="25">
        <v>5</v>
      </c>
      <c r="F87" s="25">
        <v>7</v>
      </c>
      <c r="G87" s="49">
        <f t="shared" si="6"/>
        <v>6</v>
      </c>
      <c r="H87" s="25" t="str">
        <f t="shared" si="7"/>
        <v>6</v>
      </c>
      <c r="I87" s="28" t="s">
        <v>374</v>
      </c>
      <c r="J87" s="25"/>
      <c r="M87" s="25"/>
      <c r="N87" s="25"/>
      <c r="O87" s="25"/>
      <c r="P87" s="25"/>
    </row>
    <row r="88" spans="1:16" ht="15" customHeight="1">
      <c r="A88" s="25" t="s">
        <v>204</v>
      </c>
      <c r="B88" s="34" t="s">
        <v>537</v>
      </c>
      <c r="D88" s="25" t="s">
        <v>329</v>
      </c>
      <c r="E88" s="25">
        <v>7</v>
      </c>
      <c r="F88" s="25">
        <v>15</v>
      </c>
      <c r="G88" s="49">
        <f t="shared" si="6"/>
        <v>14</v>
      </c>
      <c r="H88" s="25" t="str">
        <f t="shared" si="7"/>
        <v>E</v>
      </c>
      <c r="I88" s="28" t="s">
        <v>427</v>
      </c>
      <c r="J88" s="25"/>
      <c r="M88" s="25"/>
      <c r="N88" s="25"/>
      <c r="O88" s="25"/>
      <c r="P88" s="25"/>
    </row>
    <row r="89" spans="1:16">
      <c r="A89" s="25" t="s">
        <v>204</v>
      </c>
      <c r="B89" s="34" t="s">
        <v>405</v>
      </c>
      <c r="D89" s="25" t="s">
        <v>404</v>
      </c>
      <c r="E89" s="25">
        <v>1</v>
      </c>
      <c r="F89" s="25">
        <v>51</v>
      </c>
      <c r="G89" s="49">
        <f t="shared" si="6"/>
        <v>50</v>
      </c>
      <c r="H89" s="25" t="str">
        <f t="shared" si="7"/>
        <v>32</v>
      </c>
      <c r="J89" s="25"/>
      <c r="M89" s="25"/>
      <c r="N89" s="25"/>
      <c r="O89" s="25"/>
      <c r="P89" s="25"/>
    </row>
    <row r="90" spans="1:16">
      <c r="A90" s="25" t="s">
        <v>204</v>
      </c>
      <c r="B90" s="34" t="s">
        <v>589</v>
      </c>
      <c r="D90" s="25" t="s">
        <v>404</v>
      </c>
      <c r="E90" s="25">
        <v>0</v>
      </c>
      <c r="F90" s="25">
        <v>51</v>
      </c>
      <c r="G90" s="49">
        <f t="shared" si="6"/>
        <v>50</v>
      </c>
      <c r="H90" s="25" t="str">
        <f t="shared" si="7"/>
        <v>32</v>
      </c>
      <c r="J90" s="25"/>
      <c r="M90" s="25"/>
      <c r="N90" s="25"/>
      <c r="O90" s="25"/>
      <c r="P90" s="25"/>
    </row>
    <row r="91" spans="1:16">
      <c r="A91" s="25" t="s">
        <v>204</v>
      </c>
      <c r="B91" s="34" t="s">
        <v>406</v>
      </c>
      <c r="D91" s="25" t="s">
        <v>369</v>
      </c>
      <c r="E91" s="25">
        <v>7</v>
      </c>
      <c r="F91" s="25">
        <v>63</v>
      </c>
      <c r="G91" s="49">
        <f t="shared" si="6"/>
        <v>62</v>
      </c>
      <c r="H91" s="25" t="str">
        <f t="shared" si="7"/>
        <v>3E</v>
      </c>
      <c r="J91" s="25"/>
      <c r="M91" s="25"/>
      <c r="N91" s="25"/>
      <c r="O91" s="25"/>
      <c r="P91" s="25"/>
    </row>
    <row r="92" spans="1:16">
      <c r="A92" s="25" t="s">
        <v>204</v>
      </c>
      <c r="B92" s="34" t="s">
        <v>710</v>
      </c>
      <c r="D92" s="25" t="s">
        <v>366</v>
      </c>
      <c r="E92" s="25">
        <v>2</v>
      </c>
      <c r="F92" s="25">
        <v>60</v>
      </c>
      <c r="G92" s="49">
        <f t="shared" si="6"/>
        <v>59</v>
      </c>
      <c r="H92" s="25" t="str">
        <f t="shared" si="7"/>
        <v>3B</v>
      </c>
      <c r="J92" s="25"/>
      <c r="M92" s="25"/>
      <c r="N92" s="25"/>
      <c r="O92" s="25"/>
      <c r="P92" s="25"/>
    </row>
    <row r="93" spans="1:16">
      <c r="A93" s="25" t="s">
        <v>204</v>
      </c>
      <c r="B93" s="34" t="s">
        <v>707</v>
      </c>
      <c r="D93" s="25" t="s">
        <v>369</v>
      </c>
      <c r="E93" s="25">
        <v>6</v>
      </c>
      <c r="F93" s="25">
        <v>63</v>
      </c>
      <c r="G93" s="49">
        <f t="shared" si="6"/>
        <v>62</v>
      </c>
      <c r="H93" s="25" t="str">
        <f t="shared" si="7"/>
        <v>3E</v>
      </c>
      <c r="J93" s="25"/>
      <c r="M93" s="25"/>
      <c r="N93" s="25"/>
      <c r="O93" s="25"/>
      <c r="P93" s="25"/>
    </row>
    <row r="94" spans="1:16">
      <c r="A94" s="25" t="s">
        <v>204</v>
      </c>
      <c r="B94" s="34" t="s">
        <v>708</v>
      </c>
      <c r="D94" s="25" t="s">
        <v>363</v>
      </c>
      <c r="E94" s="25">
        <v>0</v>
      </c>
      <c r="F94" s="25">
        <v>58</v>
      </c>
      <c r="G94" s="49">
        <f t="shared" si="6"/>
        <v>57</v>
      </c>
      <c r="H94" s="25" t="str">
        <f t="shared" si="7"/>
        <v>39</v>
      </c>
      <c r="J94" s="25"/>
      <c r="M94" s="25"/>
      <c r="N94" s="25"/>
      <c r="O94" s="25"/>
      <c r="P94" s="25"/>
    </row>
    <row r="95" spans="1:16">
      <c r="A95" s="25" t="s">
        <v>204</v>
      </c>
      <c r="B95" s="34" t="s">
        <v>709</v>
      </c>
      <c r="D95" s="25" t="s">
        <v>369</v>
      </c>
      <c r="E95" s="25">
        <v>5</v>
      </c>
      <c r="F95" s="25">
        <v>63</v>
      </c>
      <c r="G95" s="49">
        <f t="shared" si="6"/>
        <v>62</v>
      </c>
      <c r="H95" s="25" t="str">
        <f t="shared" si="7"/>
        <v>3E</v>
      </c>
      <c r="J95" s="25"/>
      <c r="M95" s="25"/>
      <c r="N95" s="25"/>
      <c r="O95" s="25"/>
      <c r="P95" s="25"/>
    </row>
    <row r="96" spans="1:16">
      <c r="A96" s="25" t="s">
        <v>204</v>
      </c>
      <c r="B96" s="34" t="s">
        <v>560</v>
      </c>
      <c r="D96" s="25" t="s">
        <v>346</v>
      </c>
      <c r="E96" s="25">
        <v>2</v>
      </c>
      <c r="F96" s="25">
        <v>33</v>
      </c>
      <c r="G96" s="49">
        <f t="shared" si="6"/>
        <v>32</v>
      </c>
      <c r="H96" s="25" t="str">
        <f t="shared" si="7"/>
        <v>20</v>
      </c>
      <c r="J96" s="25"/>
      <c r="M96" s="25"/>
      <c r="N96" s="25"/>
      <c r="O96" s="25"/>
      <c r="P96" s="25"/>
    </row>
    <row r="97" spans="1:16">
      <c r="A97" s="25" t="s">
        <v>204</v>
      </c>
      <c r="B97" s="34" t="s">
        <v>559</v>
      </c>
      <c r="D97" s="25" t="s">
        <v>346</v>
      </c>
      <c r="E97" s="25">
        <v>3</v>
      </c>
      <c r="F97" s="25">
        <v>33</v>
      </c>
      <c r="G97" s="49">
        <f t="shared" si="6"/>
        <v>32</v>
      </c>
      <c r="H97" s="25" t="str">
        <f t="shared" si="7"/>
        <v>20</v>
      </c>
      <c r="J97" s="25"/>
      <c r="M97" s="25"/>
      <c r="N97" s="25"/>
      <c r="O97" s="25"/>
      <c r="P97" s="25"/>
    </row>
    <row r="98" spans="1:16">
      <c r="A98" s="25" t="s">
        <v>204</v>
      </c>
      <c r="B98" s="34" t="s">
        <v>621</v>
      </c>
      <c r="D98" s="25" t="s">
        <v>360</v>
      </c>
      <c r="E98" s="25">
        <v>2</v>
      </c>
      <c r="F98" s="25">
        <v>54</v>
      </c>
      <c r="G98" s="49">
        <f t="shared" si="6"/>
        <v>53</v>
      </c>
      <c r="H98" s="25" t="str">
        <f t="shared" si="7"/>
        <v>35</v>
      </c>
      <c r="J98" s="25"/>
      <c r="M98" s="25"/>
      <c r="N98" s="25"/>
      <c r="O98" s="25"/>
      <c r="P98" s="25"/>
    </row>
    <row r="99" spans="1:16">
      <c r="A99" s="25" t="s">
        <v>204</v>
      </c>
      <c r="B99" s="34" t="s">
        <v>538</v>
      </c>
      <c r="D99" s="25" t="s">
        <v>368</v>
      </c>
      <c r="E99" s="25">
        <v>1</v>
      </c>
      <c r="F99" s="25">
        <v>62</v>
      </c>
      <c r="G99" s="49">
        <f t="shared" si="6"/>
        <v>61</v>
      </c>
      <c r="H99" s="25" t="str">
        <f t="shared" si="7"/>
        <v>3D</v>
      </c>
      <c r="J99" s="25"/>
      <c r="M99" s="25"/>
      <c r="N99" s="25"/>
      <c r="O99" s="25"/>
      <c r="P99" s="25"/>
    </row>
    <row r="100" spans="1:16">
      <c r="A100" s="25" t="s">
        <v>204</v>
      </c>
      <c r="B100" s="34" t="s">
        <v>129</v>
      </c>
      <c r="D100" s="25" t="s">
        <v>360</v>
      </c>
      <c r="E100" s="25">
        <v>7</v>
      </c>
      <c r="F100" s="25">
        <v>54</v>
      </c>
      <c r="G100" s="49">
        <f t="shared" si="6"/>
        <v>53</v>
      </c>
      <c r="H100" s="25" t="str">
        <f t="shared" si="7"/>
        <v>35</v>
      </c>
      <c r="J100" s="25"/>
      <c r="M100" s="25"/>
      <c r="N100" s="25"/>
      <c r="O100" s="25"/>
      <c r="P100" s="25"/>
    </row>
    <row r="101" spans="1:16">
      <c r="A101" s="25" t="s">
        <v>204</v>
      </c>
      <c r="B101" s="34" t="s">
        <v>539</v>
      </c>
      <c r="D101" s="25" t="s">
        <v>362</v>
      </c>
      <c r="E101" s="25">
        <v>6</v>
      </c>
      <c r="F101" s="25">
        <v>57</v>
      </c>
      <c r="G101" s="49">
        <f t="shared" si="6"/>
        <v>56</v>
      </c>
      <c r="H101" s="25" t="str">
        <f t="shared" si="7"/>
        <v>38</v>
      </c>
      <c r="J101" s="25"/>
      <c r="M101" s="25"/>
      <c r="N101" s="25"/>
      <c r="O101" s="25"/>
      <c r="P101" s="25"/>
    </row>
    <row r="102" spans="1:16">
      <c r="A102" s="25" t="s">
        <v>204</v>
      </c>
      <c r="B102" s="34" t="s">
        <v>714</v>
      </c>
      <c r="D102" s="25" t="s">
        <v>363</v>
      </c>
      <c r="E102" s="25">
        <v>6</v>
      </c>
      <c r="F102" s="25">
        <v>58</v>
      </c>
      <c r="G102" s="49">
        <f>+F102-1</f>
        <v>57</v>
      </c>
      <c r="H102" s="25" t="str">
        <f>DEC2HEX(G102)</f>
        <v>39</v>
      </c>
      <c r="J102" s="25"/>
      <c r="M102" s="25"/>
      <c r="N102" s="25"/>
      <c r="O102" s="25"/>
      <c r="P102" s="25"/>
    </row>
    <row r="103" spans="1:16">
      <c r="A103" s="25" t="s">
        <v>204</v>
      </c>
      <c r="B103" s="34" t="s">
        <v>540</v>
      </c>
      <c r="D103" s="25" t="s">
        <v>368</v>
      </c>
      <c r="E103" s="25">
        <v>7</v>
      </c>
      <c r="F103" s="25">
        <v>62</v>
      </c>
      <c r="G103" s="49">
        <f t="shared" si="6"/>
        <v>61</v>
      </c>
      <c r="H103" s="25" t="str">
        <f t="shared" si="7"/>
        <v>3D</v>
      </c>
      <c r="J103" s="25"/>
      <c r="M103" s="25"/>
      <c r="N103" s="25"/>
      <c r="O103" s="25"/>
      <c r="P103" s="25"/>
    </row>
    <row r="104" spans="1:16">
      <c r="A104" s="25" t="s">
        <v>204</v>
      </c>
      <c r="B104" s="34" t="s">
        <v>541</v>
      </c>
      <c r="D104" s="25" t="s">
        <v>361</v>
      </c>
      <c r="E104" s="25">
        <v>2</v>
      </c>
      <c r="F104" s="25">
        <v>55</v>
      </c>
      <c r="G104" s="49">
        <f t="shared" si="6"/>
        <v>54</v>
      </c>
      <c r="H104" s="25" t="str">
        <f t="shared" si="7"/>
        <v>36</v>
      </c>
      <c r="J104" s="25"/>
      <c r="M104" s="25"/>
      <c r="N104" s="25"/>
      <c r="O104" s="25"/>
      <c r="P104" s="25"/>
    </row>
    <row r="105" spans="1:16">
      <c r="A105" s="25" t="s">
        <v>204</v>
      </c>
      <c r="B105" s="34" t="s">
        <v>706</v>
      </c>
      <c r="D105" s="25" t="s">
        <v>404</v>
      </c>
      <c r="E105" s="25">
        <v>3</v>
      </c>
      <c r="F105" s="25">
        <v>51</v>
      </c>
      <c r="G105" s="49">
        <f>+F105-1</f>
        <v>50</v>
      </c>
      <c r="H105" s="25" t="str">
        <f>DEC2HEX(G105)</f>
        <v>32</v>
      </c>
      <c r="J105" s="25"/>
      <c r="M105" s="25"/>
      <c r="N105" s="25"/>
      <c r="O105" s="25"/>
      <c r="P105" s="25"/>
    </row>
    <row r="106" spans="1:16">
      <c r="A106" s="25" t="s">
        <v>204</v>
      </c>
      <c r="B106" s="34" t="s">
        <v>542</v>
      </c>
      <c r="D106" s="25" t="s">
        <v>361</v>
      </c>
      <c r="E106" s="25">
        <v>1</v>
      </c>
      <c r="F106" s="25">
        <v>55</v>
      </c>
      <c r="G106" s="49">
        <f t="shared" si="6"/>
        <v>54</v>
      </c>
      <c r="H106" s="25" t="str">
        <f t="shared" si="7"/>
        <v>36</v>
      </c>
      <c r="J106" s="25"/>
      <c r="M106" s="25"/>
      <c r="N106" s="25"/>
      <c r="O106" s="25"/>
      <c r="P106" s="25"/>
    </row>
    <row r="107" spans="1:16">
      <c r="A107" s="25" t="s">
        <v>204</v>
      </c>
      <c r="B107" s="34" t="s">
        <v>590</v>
      </c>
      <c r="D107" s="25" t="s">
        <v>361</v>
      </c>
      <c r="E107" s="25">
        <v>0</v>
      </c>
      <c r="F107" s="25">
        <v>55</v>
      </c>
      <c r="G107" s="49">
        <f t="shared" si="6"/>
        <v>54</v>
      </c>
      <c r="H107" s="25" t="str">
        <f t="shared" si="7"/>
        <v>36</v>
      </c>
      <c r="J107" s="25"/>
      <c r="M107" s="25"/>
      <c r="N107" s="25"/>
      <c r="O107" s="25"/>
      <c r="P107" s="25"/>
    </row>
    <row r="108" spans="1:16">
      <c r="A108" s="25" t="s">
        <v>204</v>
      </c>
      <c r="B108" s="34" t="s">
        <v>705</v>
      </c>
      <c r="D108" s="25" t="s">
        <v>362</v>
      </c>
      <c r="E108" s="25">
        <v>4</v>
      </c>
      <c r="F108" s="25">
        <v>57</v>
      </c>
      <c r="G108" s="49">
        <f t="shared" si="6"/>
        <v>56</v>
      </c>
      <c r="H108" s="25" t="str">
        <f t="shared" si="7"/>
        <v>38</v>
      </c>
      <c r="J108" s="25"/>
      <c r="M108" s="25"/>
      <c r="N108" s="25"/>
      <c r="O108" s="25"/>
      <c r="P108" s="25"/>
    </row>
    <row r="109" spans="1:16">
      <c r="A109" s="25" t="s">
        <v>204</v>
      </c>
      <c r="B109" s="34" t="s">
        <v>414</v>
      </c>
      <c r="D109" s="25" t="s">
        <v>368</v>
      </c>
      <c r="E109" s="25">
        <v>6</v>
      </c>
      <c r="F109" s="25">
        <v>62</v>
      </c>
      <c r="G109" s="49">
        <f t="shared" si="6"/>
        <v>61</v>
      </c>
      <c r="H109" s="25" t="str">
        <f t="shared" si="7"/>
        <v>3D</v>
      </c>
      <c r="J109" s="25"/>
      <c r="M109" s="25"/>
      <c r="N109" s="25"/>
      <c r="O109" s="25"/>
      <c r="P109" s="25"/>
    </row>
    <row r="110" spans="1:16">
      <c r="A110" s="25" t="s">
        <v>204</v>
      </c>
      <c r="B110" s="23" t="s">
        <v>631</v>
      </c>
      <c r="D110" s="25" t="s">
        <v>510</v>
      </c>
      <c r="E110" s="25">
        <v>6</v>
      </c>
      <c r="F110" s="25" t="s">
        <v>547</v>
      </c>
      <c r="G110" s="25" t="s">
        <v>547</v>
      </c>
      <c r="H110" s="25" t="s">
        <v>547</v>
      </c>
      <c r="J110" s="25"/>
      <c r="M110" s="25"/>
      <c r="N110" s="25"/>
      <c r="O110" s="25"/>
      <c r="P110" s="25"/>
    </row>
    <row r="111" spans="1:16">
      <c r="A111" s="25" t="s">
        <v>204</v>
      </c>
      <c r="B111" s="23" t="s">
        <v>631</v>
      </c>
      <c r="D111" s="25" t="s">
        <v>510</v>
      </c>
      <c r="E111" s="25">
        <v>4</v>
      </c>
      <c r="F111" s="25" t="s">
        <v>547</v>
      </c>
      <c r="G111" s="25" t="s">
        <v>547</v>
      </c>
      <c r="H111" s="25" t="s">
        <v>547</v>
      </c>
      <c r="J111" s="25"/>
      <c r="M111" s="25"/>
      <c r="N111" s="25"/>
      <c r="O111" s="25"/>
      <c r="P111" s="25"/>
    </row>
    <row r="112" spans="1:16">
      <c r="A112" s="25" t="s">
        <v>204</v>
      </c>
      <c r="B112" s="23" t="s">
        <v>631</v>
      </c>
      <c r="D112" s="25" t="s">
        <v>510</v>
      </c>
      <c r="E112" s="25">
        <v>3</v>
      </c>
      <c r="F112" s="25" t="s">
        <v>547</v>
      </c>
      <c r="G112" s="25" t="s">
        <v>547</v>
      </c>
      <c r="H112" s="25" t="s">
        <v>547</v>
      </c>
      <c r="J112" s="25"/>
      <c r="M112" s="25"/>
      <c r="N112" s="25"/>
      <c r="O112" s="25"/>
      <c r="P112" s="25"/>
    </row>
    <row r="113" spans="1:16">
      <c r="A113" s="25" t="s">
        <v>204</v>
      </c>
      <c r="B113" s="23" t="s">
        <v>631</v>
      </c>
      <c r="D113" s="25" t="s">
        <v>510</v>
      </c>
      <c r="E113" s="25">
        <v>0</v>
      </c>
      <c r="F113" s="25" t="s">
        <v>547</v>
      </c>
      <c r="G113" s="25" t="s">
        <v>547</v>
      </c>
      <c r="H113" s="25" t="s">
        <v>547</v>
      </c>
      <c r="J113" s="25"/>
      <c r="M113" s="25"/>
      <c r="N113" s="25"/>
      <c r="O113" s="25"/>
      <c r="P113" s="25"/>
    </row>
    <row r="114" spans="1:16">
      <c r="A114" s="25" t="s">
        <v>204</v>
      </c>
      <c r="B114" s="23" t="s">
        <v>631</v>
      </c>
      <c r="D114" s="25" t="s">
        <v>342</v>
      </c>
      <c r="E114" s="25">
        <v>5</v>
      </c>
      <c r="F114" s="25" t="s">
        <v>547</v>
      </c>
      <c r="G114" s="25" t="s">
        <v>547</v>
      </c>
      <c r="H114" s="25" t="s">
        <v>547</v>
      </c>
      <c r="J114" s="25"/>
      <c r="M114" s="25"/>
      <c r="N114" s="25"/>
      <c r="O114" s="25"/>
      <c r="P114" s="25"/>
    </row>
    <row r="115" spans="1:16">
      <c r="A115" s="25" t="s">
        <v>204</v>
      </c>
      <c r="B115" s="23" t="s">
        <v>631</v>
      </c>
      <c r="D115" s="25" t="s">
        <v>342</v>
      </c>
      <c r="E115" s="25">
        <v>3</v>
      </c>
      <c r="F115" s="25" t="s">
        <v>547</v>
      </c>
      <c r="G115" s="25" t="s">
        <v>547</v>
      </c>
      <c r="H115" s="25" t="s">
        <v>547</v>
      </c>
      <c r="J115" s="25"/>
      <c r="M115" s="25"/>
      <c r="N115" s="25"/>
      <c r="O115" s="25"/>
      <c r="P115" s="25"/>
    </row>
    <row r="116" spans="1:16">
      <c r="A116" s="25" t="s">
        <v>204</v>
      </c>
      <c r="B116" s="23" t="s">
        <v>631</v>
      </c>
      <c r="D116" s="25" t="s">
        <v>342</v>
      </c>
      <c r="E116" s="25">
        <v>2</v>
      </c>
      <c r="F116" s="25" t="s">
        <v>547</v>
      </c>
      <c r="G116" s="25" t="s">
        <v>547</v>
      </c>
      <c r="H116" s="25" t="s">
        <v>547</v>
      </c>
      <c r="J116" s="25"/>
      <c r="M116" s="25"/>
      <c r="N116" s="25"/>
      <c r="O116" s="25"/>
      <c r="P116" s="25"/>
    </row>
    <row r="117" spans="1:16">
      <c r="A117" s="25" t="s">
        <v>204</v>
      </c>
      <c r="B117" s="23" t="s">
        <v>631</v>
      </c>
      <c r="D117" s="25" t="s">
        <v>342</v>
      </c>
      <c r="E117" s="25">
        <v>1</v>
      </c>
      <c r="F117" s="25" t="s">
        <v>547</v>
      </c>
      <c r="G117" s="25" t="s">
        <v>547</v>
      </c>
      <c r="H117" s="25" t="s">
        <v>547</v>
      </c>
      <c r="J117" s="25"/>
      <c r="M117" s="25"/>
      <c r="N117" s="25"/>
      <c r="O117" s="25"/>
      <c r="P117" s="25"/>
    </row>
    <row r="118" spans="1:16">
      <c r="A118" s="25" t="s">
        <v>204</v>
      </c>
      <c r="B118" s="23" t="s">
        <v>631</v>
      </c>
      <c r="D118" s="25" t="s">
        <v>329</v>
      </c>
      <c r="E118" s="25">
        <v>6</v>
      </c>
      <c r="F118" s="25" t="s">
        <v>547</v>
      </c>
      <c r="G118" s="25" t="s">
        <v>547</v>
      </c>
      <c r="H118" s="25" t="s">
        <v>547</v>
      </c>
      <c r="J118" s="25"/>
      <c r="M118" s="25"/>
      <c r="N118" s="25"/>
      <c r="O118" s="25"/>
      <c r="P118" s="25"/>
    </row>
    <row r="119" spans="1:16">
      <c r="A119" s="25" t="s">
        <v>204</v>
      </c>
      <c r="B119" s="23" t="s">
        <v>631</v>
      </c>
      <c r="D119" s="25" t="s">
        <v>329</v>
      </c>
      <c r="E119" s="25">
        <v>4</v>
      </c>
      <c r="F119" s="25" t="s">
        <v>547</v>
      </c>
      <c r="G119" s="25" t="s">
        <v>547</v>
      </c>
      <c r="H119" s="25" t="s">
        <v>547</v>
      </c>
      <c r="J119" s="25"/>
      <c r="M119" s="25"/>
      <c r="N119" s="25"/>
      <c r="O119" s="25"/>
      <c r="P119" s="25"/>
    </row>
    <row r="120" spans="1:16">
      <c r="A120" s="25" t="s">
        <v>204</v>
      </c>
      <c r="B120" s="23" t="s">
        <v>631</v>
      </c>
      <c r="D120" s="25" t="s">
        <v>329</v>
      </c>
      <c r="E120" s="25">
        <v>2</v>
      </c>
      <c r="F120" s="25" t="s">
        <v>547</v>
      </c>
      <c r="G120" s="25" t="s">
        <v>547</v>
      </c>
      <c r="H120" s="25" t="s">
        <v>547</v>
      </c>
      <c r="J120" s="25"/>
      <c r="M120" s="25"/>
      <c r="N120" s="25"/>
      <c r="O120" s="25"/>
      <c r="P120" s="25"/>
    </row>
    <row r="121" spans="1:16">
      <c r="A121" s="25" t="s">
        <v>204</v>
      </c>
      <c r="B121" s="23" t="s">
        <v>631</v>
      </c>
      <c r="D121" s="25" t="s">
        <v>329</v>
      </c>
      <c r="E121" s="25">
        <v>1</v>
      </c>
      <c r="F121" s="25" t="s">
        <v>547</v>
      </c>
      <c r="G121" s="25" t="s">
        <v>547</v>
      </c>
      <c r="H121" s="25" t="s">
        <v>547</v>
      </c>
      <c r="J121" s="25"/>
      <c r="M121" s="25"/>
      <c r="N121" s="25"/>
      <c r="O121" s="25"/>
      <c r="P121" s="25"/>
    </row>
    <row r="122" spans="1:16">
      <c r="A122" s="25" t="s">
        <v>204</v>
      </c>
      <c r="B122" s="23" t="s">
        <v>631</v>
      </c>
      <c r="D122" s="25" t="s">
        <v>329</v>
      </c>
      <c r="E122" s="25">
        <v>0</v>
      </c>
      <c r="F122" s="25" t="s">
        <v>547</v>
      </c>
      <c r="G122" s="25" t="s">
        <v>547</v>
      </c>
      <c r="H122" s="25" t="s">
        <v>547</v>
      </c>
      <c r="J122" s="25"/>
      <c r="M122" s="25"/>
      <c r="N122" s="25"/>
      <c r="O122" s="25"/>
      <c r="P122" s="25"/>
    </row>
    <row r="123" spans="1:16">
      <c r="A123" s="25" t="s">
        <v>204</v>
      </c>
      <c r="B123" s="23" t="s">
        <v>631</v>
      </c>
      <c r="D123" s="25" t="s">
        <v>349</v>
      </c>
      <c r="E123" s="25">
        <v>1</v>
      </c>
      <c r="F123" s="25" t="s">
        <v>547</v>
      </c>
      <c r="G123" s="25" t="s">
        <v>547</v>
      </c>
      <c r="H123" s="25" t="s">
        <v>547</v>
      </c>
      <c r="J123" s="25"/>
      <c r="M123" s="25"/>
      <c r="N123" s="25"/>
      <c r="O123" s="25"/>
      <c r="P123" s="25"/>
    </row>
    <row r="124" spans="1:16">
      <c r="A124" s="25" t="s">
        <v>204</v>
      </c>
      <c r="B124" s="23" t="s">
        <v>631</v>
      </c>
      <c r="D124" s="25" t="s">
        <v>404</v>
      </c>
      <c r="E124" s="25">
        <v>7</v>
      </c>
      <c r="F124" s="25" t="s">
        <v>547</v>
      </c>
      <c r="G124" s="25" t="s">
        <v>547</v>
      </c>
      <c r="H124" s="25" t="s">
        <v>547</v>
      </c>
      <c r="J124" s="25"/>
      <c r="M124" s="25"/>
      <c r="N124" s="25"/>
      <c r="O124" s="25"/>
      <c r="P124" s="25"/>
    </row>
    <row r="125" spans="1:16">
      <c r="A125" s="25" t="s">
        <v>204</v>
      </c>
      <c r="B125" s="23" t="s">
        <v>631</v>
      </c>
      <c r="D125" s="25" t="s">
        <v>404</v>
      </c>
      <c r="E125" s="25">
        <v>6</v>
      </c>
      <c r="F125" s="25" t="s">
        <v>547</v>
      </c>
      <c r="G125" s="25" t="s">
        <v>547</v>
      </c>
      <c r="H125" s="25" t="s">
        <v>547</v>
      </c>
      <c r="J125" s="25"/>
      <c r="M125" s="25"/>
      <c r="N125" s="25"/>
      <c r="O125" s="25"/>
      <c r="P125" s="25"/>
    </row>
    <row r="126" spans="1:16">
      <c r="A126" s="25" t="s">
        <v>204</v>
      </c>
      <c r="B126" s="23" t="s">
        <v>631</v>
      </c>
      <c r="D126" s="25" t="s">
        <v>404</v>
      </c>
      <c r="E126" s="25">
        <v>5</v>
      </c>
      <c r="F126" s="25" t="s">
        <v>547</v>
      </c>
      <c r="G126" s="25" t="s">
        <v>547</v>
      </c>
      <c r="H126" s="25" t="s">
        <v>547</v>
      </c>
      <c r="J126" s="25"/>
      <c r="M126" s="25"/>
      <c r="N126" s="25"/>
      <c r="O126" s="25"/>
      <c r="P126" s="25"/>
    </row>
    <row r="127" spans="1:16">
      <c r="A127" s="25" t="s">
        <v>204</v>
      </c>
      <c r="B127" s="23" t="s">
        <v>631</v>
      </c>
      <c r="D127" s="25" t="s">
        <v>404</v>
      </c>
      <c r="E127" s="25">
        <v>4</v>
      </c>
      <c r="F127" s="25" t="s">
        <v>547</v>
      </c>
      <c r="G127" s="25" t="s">
        <v>547</v>
      </c>
      <c r="H127" s="25" t="s">
        <v>547</v>
      </c>
      <c r="J127" s="25"/>
      <c r="M127" s="25"/>
      <c r="N127" s="25"/>
      <c r="O127" s="25"/>
      <c r="P127" s="25"/>
    </row>
    <row r="128" spans="1:16">
      <c r="A128" s="25" t="s">
        <v>204</v>
      </c>
      <c r="B128" s="23" t="s">
        <v>631</v>
      </c>
      <c r="D128" s="25" t="s">
        <v>360</v>
      </c>
      <c r="E128" s="25">
        <v>0</v>
      </c>
      <c r="F128" s="25" t="s">
        <v>547</v>
      </c>
      <c r="G128" s="25" t="s">
        <v>547</v>
      </c>
      <c r="H128" s="25" t="s">
        <v>547</v>
      </c>
      <c r="J128" s="25"/>
      <c r="M128" s="25"/>
      <c r="N128" s="25"/>
      <c r="O128" s="25"/>
      <c r="P128" s="25"/>
    </row>
    <row r="129" spans="1:16">
      <c r="A129" s="25" t="s">
        <v>204</v>
      </c>
      <c r="B129" s="23" t="s">
        <v>631</v>
      </c>
      <c r="D129" s="25" t="s">
        <v>361</v>
      </c>
      <c r="E129" s="25">
        <v>7</v>
      </c>
      <c r="F129" s="25" t="s">
        <v>547</v>
      </c>
      <c r="G129" s="25" t="s">
        <v>547</v>
      </c>
      <c r="H129" s="25" t="s">
        <v>547</v>
      </c>
      <c r="J129" s="25"/>
      <c r="M129" s="25"/>
      <c r="N129" s="25"/>
      <c r="O129" s="25"/>
      <c r="P129" s="25"/>
    </row>
    <row r="130" spans="1:16">
      <c r="A130" s="25" t="s">
        <v>204</v>
      </c>
      <c r="B130" s="23" t="s">
        <v>631</v>
      </c>
      <c r="D130" s="25" t="s">
        <v>361</v>
      </c>
      <c r="E130" s="25">
        <v>6</v>
      </c>
      <c r="F130" s="25" t="s">
        <v>547</v>
      </c>
      <c r="G130" s="25" t="s">
        <v>547</v>
      </c>
      <c r="H130" s="25" t="s">
        <v>547</v>
      </c>
      <c r="J130" s="25"/>
      <c r="M130" s="25"/>
      <c r="N130" s="25"/>
      <c r="O130" s="25"/>
      <c r="P130" s="25"/>
    </row>
    <row r="131" spans="1:16">
      <c r="A131" s="25" t="s">
        <v>204</v>
      </c>
      <c r="B131" s="23" t="s">
        <v>631</v>
      </c>
      <c r="D131" s="25" t="s">
        <v>361</v>
      </c>
      <c r="E131" s="25">
        <v>5</v>
      </c>
      <c r="F131" s="25" t="s">
        <v>547</v>
      </c>
      <c r="G131" s="25" t="s">
        <v>547</v>
      </c>
      <c r="H131" s="25" t="s">
        <v>547</v>
      </c>
      <c r="J131" s="25"/>
      <c r="M131" s="25"/>
      <c r="N131" s="25"/>
      <c r="O131" s="25"/>
      <c r="P131" s="25"/>
    </row>
    <row r="132" spans="1:16">
      <c r="A132" s="25" t="s">
        <v>204</v>
      </c>
      <c r="B132" s="23" t="s">
        <v>631</v>
      </c>
      <c r="D132" s="25" t="s">
        <v>364</v>
      </c>
      <c r="E132" s="25">
        <v>5</v>
      </c>
      <c r="F132" s="25" t="s">
        <v>547</v>
      </c>
      <c r="G132" s="25" t="s">
        <v>547</v>
      </c>
      <c r="H132" s="25" t="s">
        <v>547</v>
      </c>
      <c r="J132" s="25"/>
      <c r="M132" s="25"/>
      <c r="N132" s="25"/>
      <c r="O132" s="25"/>
      <c r="P132" s="25"/>
    </row>
    <row r="133" spans="1:16">
      <c r="A133" s="25" t="s">
        <v>204</v>
      </c>
      <c r="B133" s="23" t="s">
        <v>631</v>
      </c>
      <c r="D133" s="25" t="s">
        <v>364</v>
      </c>
      <c r="E133" s="25">
        <v>4</v>
      </c>
      <c r="F133" s="25" t="s">
        <v>547</v>
      </c>
      <c r="G133" s="25" t="s">
        <v>547</v>
      </c>
      <c r="H133" s="25" t="s">
        <v>547</v>
      </c>
      <c r="J133" s="25"/>
      <c r="M133" s="25"/>
      <c r="N133" s="25"/>
      <c r="O133" s="25"/>
      <c r="P133" s="25"/>
    </row>
    <row r="134" spans="1:16">
      <c r="A134" s="25" t="s">
        <v>204</v>
      </c>
      <c r="B134" s="23" t="s">
        <v>631</v>
      </c>
      <c r="D134" s="25" t="s">
        <v>363</v>
      </c>
      <c r="E134" s="25">
        <v>2</v>
      </c>
      <c r="F134" s="25" t="s">
        <v>547</v>
      </c>
      <c r="G134" s="25" t="s">
        <v>547</v>
      </c>
      <c r="H134" s="25" t="s">
        <v>547</v>
      </c>
      <c r="J134" s="25"/>
      <c r="M134" s="25"/>
      <c r="N134" s="25"/>
      <c r="O134" s="25"/>
      <c r="P134" s="25"/>
    </row>
    <row r="135" spans="1:16">
      <c r="A135" s="25" t="s">
        <v>204</v>
      </c>
      <c r="B135" s="23" t="s">
        <v>631</v>
      </c>
      <c r="D135" s="25" t="s">
        <v>365</v>
      </c>
      <c r="E135" s="25">
        <v>7</v>
      </c>
      <c r="F135" s="25" t="s">
        <v>547</v>
      </c>
      <c r="G135" s="25" t="s">
        <v>547</v>
      </c>
      <c r="H135" s="25" t="s">
        <v>547</v>
      </c>
      <c r="J135" s="25"/>
      <c r="M135" s="25"/>
      <c r="N135" s="25"/>
      <c r="O135" s="25"/>
      <c r="P135" s="25"/>
    </row>
    <row r="136" spans="1:16">
      <c r="A136" s="25" t="s">
        <v>204</v>
      </c>
      <c r="B136" s="23" t="s">
        <v>631</v>
      </c>
      <c r="D136" s="25" t="s">
        <v>365</v>
      </c>
      <c r="E136" s="25">
        <v>3</v>
      </c>
      <c r="F136" s="25" t="s">
        <v>547</v>
      </c>
      <c r="G136" s="25" t="s">
        <v>547</v>
      </c>
      <c r="H136" s="25" t="s">
        <v>547</v>
      </c>
      <c r="J136" s="25"/>
      <c r="M136" s="25"/>
      <c r="N136" s="25"/>
      <c r="O136" s="25"/>
      <c r="P136" s="25"/>
    </row>
    <row r="137" spans="1:16">
      <c r="A137" s="25" t="s">
        <v>204</v>
      </c>
      <c r="B137" s="23" t="s">
        <v>631</v>
      </c>
      <c r="D137" s="25" t="s">
        <v>365</v>
      </c>
      <c r="E137" s="25">
        <v>2</v>
      </c>
      <c r="F137" s="25" t="s">
        <v>547</v>
      </c>
      <c r="G137" s="25" t="s">
        <v>547</v>
      </c>
      <c r="H137" s="25" t="s">
        <v>547</v>
      </c>
      <c r="J137" s="25"/>
      <c r="M137" s="25"/>
      <c r="N137" s="25"/>
      <c r="O137" s="25"/>
      <c r="P137" s="25"/>
    </row>
    <row r="138" spans="1:16">
      <c r="A138" s="25" t="s">
        <v>204</v>
      </c>
      <c r="B138" s="23" t="s">
        <v>632</v>
      </c>
      <c r="D138" s="25" t="s">
        <v>510</v>
      </c>
      <c r="E138" s="25">
        <v>7</v>
      </c>
      <c r="F138" s="25" t="s">
        <v>547</v>
      </c>
      <c r="G138" s="25" t="s">
        <v>547</v>
      </c>
      <c r="H138" s="25" t="s">
        <v>547</v>
      </c>
      <c r="I138" s="28" t="s">
        <v>511</v>
      </c>
      <c r="J138" s="25"/>
      <c r="M138" s="25"/>
      <c r="N138" s="25"/>
      <c r="O138" s="25"/>
      <c r="P138" s="25"/>
    </row>
    <row r="139" spans="1:16">
      <c r="A139" s="25" t="s">
        <v>204</v>
      </c>
      <c r="B139" s="23" t="s">
        <v>633</v>
      </c>
      <c r="D139" s="25" t="s">
        <v>365</v>
      </c>
      <c r="E139" s="25">
        <v>4</v>
      </c>
      <c r="F139" s="25" t="s">
        <v>547</v>
      </c>
      <c r="G139" s="25" t="s">
        <v>547</v>
      </c>
      <c r="H139" s="25" t="s">
        <v>547</v>
      </c>
      <c r="I139" s="28" t="s">
        <v>580</v>
      </c>
      <c r="J139" s="25"/>
      <c r="M139" s="25"/>
      <c r="N139" s="25"/>
      <c r="O139" s="25"/>
      <c r="P139" s="25"/>
    </row>
    <row r="140" spans="1:16">
      <c r="A140" s="25" t="s">
        <v>204</v>
      </c>
      <c r="B140" s="23" t="s">
        <v>634</v>
      </c>
      <c r="D140" s="25" t="s">
        <v>349</v>
      </c>
      <c r="E140" s="25">
        <v>6</v>
      </c>
      <c r="F140" s="25" t="s">
        <v>547</v>
      </c>
      <c r="G140" s="25" t="s">
        <v>547</v>
      </c>
      <c r="H140" s="25" t="s">
        <v>547</v>
      </c>
      <c r="I140" s="28" t="s">
        <v>554</v>
      </c>
      <c r="J140" s="25"/>
      <c r="M140" s="25"/>
      <c r="N140" s="25"/>
      <c r="O140" s="25"/>
      <c r="P140" s="25"/>
    </row>
    <row r="141" spans="1:16">
      <c r="A141" s="25" t="s">
        <v>204</v>
      </c>
      <c r="B141" s="23" t="s">
        <v>635</v>
      </c>
      <c r="D141" s="25" t="s">
        <v>362</v>
      </c>
      <c r="E141" s="25">
        <v>5</v>
      </c>
      <c r="F141" s="25" t="s">
        <v>547</v>
      </c>
      <c r="G141" s="25" t="s">
        <v>547</v>
      </c>
      <c r="H141" s="25" t="s">
        <v>547</v>
      </c>
      <c r="J141" s="25"/>
      <c r="M141" s="25"/>
      <c r="N141" s="25"/>
      <c r="O141" s="25"/>
      <c r="P141" s="25"/>
    </row>
    <row r="142" spans="1:16">
      <c r="A142" s="25" t="s">
        <v>204</v>
      </c>
      <c r="B142" s="23" t="s">
        <v>636</v>
      </c>
      <c r="D142" s="25" t="s">
        <v>349</v>
      </c>
      <c r="E142" s="25">
        <v>5</v>
      </c>
      <c r="F142" s="25" t="s">
        <v>547</v>
      </c>
      <c r="G142" s="25" t="s">
        <v>547</v>
      </c>
      <c r="H142" s="25" t="s">
        <v>547</v>
      </c>
      <c r="J142" s="25"/>
      <c r="M142" s="25"/>
      <c r="N142" s="25"/>
      <c r="O142" s="25"/>
      <c r="P142" s="25"/>
    </row>
    <row r="143" spans="1:16">
      <c r="A143" s="25" t="s">
        <v>204</v>
      </c>
      <c r="B143" s="23" t="s">
        <v>637</v>
      </c>
      <c r="D143" s="25" t="s">
        <v>510</v>
      </c>
      <c r="E143" s="25">
        <v>1</v>
      </c>
      <c r="F143" s="25" t="s">
        <v>547</v>
      </c>
      <c r="G143" s="25" t="s">
        <v>547</v>
      </c>
      <c r="H143" s="25" t="s">
        <v>547</v>
      </c>
      <c r="I143" s="28" t="s">
        <v>513</v>
      </c>
      <c r="J143" s="25"/>
      <c r="M143" s="25"/>
      <c r="N143" s="25"/>
      <c r="O143" s="25"/>
      <c r="P143" s="25"/>
    </row>
    <row r="144" spans="1:16">
      <c r="A144" s="25" t="s">
        <v>204</v>
      </c>
      <c r="B144" s="23" t="s">
        <v>638</v>
      </c>
      <c r="D144" s="25" t="s">
        <v>510</v>
      </c>
      <c r="E144" s="25">
        <v>5</v>
      </c>
      <c r="F144" s="25" t="s">
        <v>547</v>
      </c>
      <c r="G144" s="25" t="s">
        <v>547</v>
      </c>
      <c r="H144" s="25" t="s">
        <v>547</v>
      </c>
      <c r="I144" s="28" t="s">
        <v>514</v>
      </c>
      <c r="J144" s="25"/>
      <c r="M144" s="25"/>
      <c r="N144" s="25"/>
      <c r="O144" s="25"/>
      <c r="P144" s="25"/>
    </row>
    <row r="145" spans="1:16" ht="15" customHeight="1">
      <c r="A145" s="25" t="s">
        <v>204</v>
      </c>
      <c r="B145" s="23" t="s">
        <v>639</v>
      </c>
      <c r="D145" s="25" t="s">
        <v>360</v>
      </c>
      <c r="E145" s="25">
        <v>5</v>
      </c>
      <c r="F145" s="25" t="s">
        <v>547</v>
      </c>
      <c r="G145" s="25" t="s">
        <v>547</v>
      </c>
      <c r="H145" s="25" t="s">
        <v>547</v>
      </c>
      <c r="J145" s="25"/>
      <c r="M145" s="25"/>
      <c r="N145" s="25"/>
      <c r="O145" s="25"/>
      <c r="P145" s="25"/>
    </row>
    <row r="146" spans="1:16">
      <c r="A146" s="25" t="s">
        <v>204</v>
      </c>
      <c r="B146" s="23" t="s">
        <v>640</v>
      </c>
      <c r="D146" s="25" t="s">
        <v>365</v>
      </c>
      <c r="E146" s="25">
        <v>1</v>
      </c>
      <c r="F146" s="25" t="s">
        <v>547</v>
      </c>
      <c r="G146" s="25" t="s">
        <v>547</v>
      </c>
      <c r="H146" s="25" t="s">
        <v>547</v>
      </c>
      <c r="J146" s="25"/>
      <c r="M146" s="25"/>
      <c r="N146" s="25"/>
      <c r="O146" s="25"/>
      <c r="P146" s="25"/>
    </row>
    <row r="147" spans="1:16">
      <c r="A147" s="25" t="s">
        <v>204</v>
      </c>
      <c r="B147" s="23" t="s">
        <v>641</v>
      </c>
      <c r="D147" s="25" t="s">
        <v>365</v>
      </c>
      <c r="E147" s="25">
        <v>0</v>
      </c>
      <c r="F147" s="25" t="s">
        <v>547</v>
      </c>
      <c r="G147" s="25" t="s">
        <v>547</v>
      </c>
      <c r="H147" s="25" t="s">
        <v>547</v>
      </c>
      <c r="I147" s="28" t="s">
        <v>629</v>
      </c>
      <c r="J147" s="25"/>
      <c r="M147" s="25"/>
      <c r="N147" s="25"/>
      <c r="O147" s="25"/>
      <c r="P147" s="25"/>
    </row>
    <row r="148" spans="1:16">
      <c r="A148" s="25" t="s">
        <v>204</v>
      </c>
      <c r="B148" s="23" t="s">
        <v>642</v>
      </c>
      <c r="D148" s="25" t="s">
        <v>341</v>
      </c>
      <c r="E148" s="25">
        <v>0</v>
      </c>
      <c r="F148" s="25" t="s">
        <v>547</v>
      </c>
      <c r="G148" s="25" t="s">
        <v>547</v>
      </c>
      <c r="H148" s="25" t="s">
        <v>547</v>
      </c>
      <c r="J148" s="25"/>
      <c r="M148" s="25"/>
      <c r="N148" s="25"/>
      <c r="O148" s="25"/>
      <c r="P148" s="25"/>
    </row>
    <row r="149" spans="1:16">
      <c r="A149" s="25" t="s">
        <v>204</v>
      </c>
      <c r="B149" s="23" t="s">
        <v>643</v>
      </c>
      <c r="D149" s="25" t="s">
        <v>341</v>
      </c>
      <c r="E149" s="25">
        <v>1</v>
      </c>
      <c r="F149" s="25" t="s">
        <v>547</v>
      </c>
      <c r="G149" s="25" t="s">
        <v>547</v>
      </c>
      <c r="H149" s="25" t="s">
        <v>547</v>
      </c>
      <c r="I149" s="28" t="s">
        <v>513</v>
      </c>
      <c r="J149" s="25"/>
      <c r="M149" s="25"/>
      <c r="N149" s="25"/>
      <c r="O149" s="25"/>
      <c r="P149" s="25"/>
    </row>
    <row r="150" spans="1:16">
      <c r="A150" s="25" t="s">
        <v>204</v>
      </c>
      <c r="B150" s="23" t="s">
        <v>644</v>
      </c>
      <c r="D150" s="25" t="s">
        <v>349</v>
      </c>
      <c r="E150" s="25">
        <v>4</v>
      </c>
      <c r="F150" s="25" t="s">
        <v>547</v>
      </c>
      <c r="G150" s="25" t="s">
        <v>547</v>
      </c>
      <c r="H150" s="25" t="s">
        <v>547</v>
      </c>
      <c r="J150" s="25"/>
      <c r="M150" s="25"/>
      <c r="N150" s="25"/>
      <c r="O150" s="25"/>
      <c r="P150" s="25"/>
    </row>
    <row r="151" spans="1:16">
      <c r="A151" s="25" t="s">
        <v>204</v>
      </c>
      <c r="B151" s="23" t="s">
        <v>645</v>
      </c>
      <c r="D151" s="25" t="s">
        <v>341</v>
      </c>
      <c r="E151" s="25">
        <v>7</v>
      </c>
      <c r="F151" s="25" t="s">
        <v>547</v>
      </c>
      <c r="G151" s="25" t="s">
        <v>547</v>
      </c>
      <c r="H151" s="25" t="s">
        <v>547</v>
      </c>
      <c r="J151" s="25"/>
      <c r="M151" s="25"/>
      <c r="N151" s="25"/>
      <c r="O151" s="25"/>
      <c r="P151" s="25"/>
    </row>
    <row r="152" spans="1:16">
      <c r="A152" s="25" t="s">
        <v>204</v>
      </c>
      <c r="B152" s="23" t="s">
        <v>646</v>
      </c>
      <c r="D152" s="25" t="s">
        <v>363</v>
      </c>
      <c r="E152" s="25">
        <v>3</v>
      </c>
      <c r="F152" s="25" t="s">
        <v>547</v>
      </c>
      <c r="G152" s="25" t="s">
        <v>547</v>
      </c>
      <c r="H152" s="25" t="s">
        <v>547</v>
      </c>
      <c r="I152" s="28" t="s">
        <v>553</v>
      </c>
      <c r="J152" s="25"/>
      <c r="M152" s="25"/>
      <c r="N152" s="25"/>
      <c r="O152" s="25"/>
      <c r="P152" s="25"/>
    </row>
    <row r="153" spans="1:16">
      <c r="A153" s="25" t="s">
        <v>204</v>
      </c>
      <c r="B153" s="23" t="s">
        <v>647</v>
      </c>
      <c r="D153" s="25" t="s">
        <v>360</v>
      </c>
      <c r="E153" s="25">
        <v>1</v>
      </c>
      <c r="F153" s="25" t="s">
        <v>547</v>
      </c>
      <c r="G153" s="25" t="s">
        <v>547</v>
      </c>
      <c r="H153" s="25" t="s">
        <v>547</v>
      </c>
      <c r="J153" s="25"/>
      <c r="M153" s="25"/>
      <c r="N153" s="25"/>
      <c r="O153" s="25"/>
      <c r="P153" s="25"/>
    </row>
    <row r="154" spans="1:16">
      <c r="A154" s="25" t="s">
        <v>204</v>
      </c>
      <c r="B154" s="23" t="s">
        <v>648</v>
      </c>
      <c r="D154" s="25" t="s">
        <v>317</v>
      </c>
      <c r="E154" s="25">
        <v>3</v>
      </c>
      <c r="F154" s="25" t="s">
        <v>547</v>
      </c>
      <c r="G154" s="25" t="s">
        <v>547</v>
      </c>
      <c r="H154" s="25" t="s">
        <v>547</v>
      </c>
      <c r="J154" s="25"/>
      <c r="M154" s="25"/>
      <c r="N154" s="25"/>
      <c r="O154" s="25"/>
      <c r="P154" s="25"/>
    </row>
    <row r="155" spans="1:16">
      <c r="A155" s="25" t="s">
        <v>204</v>
      </c>
      <c r="B155" s="23" t="s">
        <v>649</v>
      </c>
      <c r="D155" s="25" t="s">
        <v>346</v>
      </c>
      <c r="E155" s="25">
        <v>1</v>
      </c>
      <c r="F155" s="25" t="s">
        <v>547</v>
      </c>
      <c r="G155" s="25" t="s">
        <v>547</v>
      </c>
      <c r="H155" s="25" t="s">
        <v>547</v>
      </c>
      <c r="I155" s="28" t="s">
        <v>551</v>
      </c>
      <c r="J155" s="25"/>
      <c r="M155" s="25"/>
      <c r="N155" s="25"/>
      <c r="O155" s="25"/>
      <c r="P155" s="25"/>
    </row>
    <row r="156" spans="1:16">
      <c r="A156" s="25" t="s">
        <v>204</v>
      </c>
      <c r="B156" s="23" t="s">
        <v>650</v>
      </c>
      <c r="D156" s="25" t="s">
        <v>318</v>
      </c>
      <c r="E156" s="25">
        <v>5</v>
      </c>
      <c r="F156" s="25" t="s">
        <v>547</v>
      </c>
      <c r="G156" s="25" t="s">
        <v>547</v>
      </c>
      <c r="H156" s="25" t="s">
        <v>547</v>
      </c>
      <c r="J156" s="25"/>
      <c r="M156" s="25"/>
      <c r="N156" s="25"/>
      <c r="O156" s="25"/>
      <c r="P156" s="25"/>
    </row>
    <row r="157" spans="1:16">
      <c r="A157" s="25" t="s">
        <v>204</v>
      </c>
      <c r="B157" s="23" t="s">
        <v>651</v>
      </c>
      <c r="D157" s="25" t="s">
        <v>318</v>
      </c>
      <c r="E157" s="25">
        <v>4</v>
      </c>
      <c r="F157" s="25" t="s">
        <v>547</v>
      </c>
      <c r="G157" s="25" t="s">
        <v>547</v>
      </c>
      <c r="H157" s="25" t="s">
        <v>547</v>
      </c>
      <c r="J157" s="25"/>
      <c r="M157" s="25"/>
      <c r="N157" s="25"/>
      <c r="O157" s="25"/>
      <c r="P157" s="25"/>
    </row>
    <row r="158" spans="1:16">
      <c r="A158" s="25" t="s">
        <v>204</v>
      </c>
      <c r="B158" s="23" t="s">
        <v>652</v>
      </c>
      <c r="D158" s="25" t="s">
        <v>349</v>
      </c>
      <c r="E158" s="25">
        <v>0</v>
      </c>
      <c r="F158" s="25" t="s">
        <v>547</v>
      </c>
      <c r="G158" s="25" t="s">
        <v>547</v>
      </c>
      <c r="H158" s="25" t="s">
        <v>547</v>
      </c>
      <c r="I158" s="28" t="s">
        <v>601</v>
      </c>
      <c r="J158" s="25"/>
      <c r="M158" s="25"/>
      <c r="N158" s="25"/>
      <c r="O158" s="25"/>
      <c r="P158" s="25"/>
    </row>
    <row r="159" spans="1:16">
      <c r="A159" s="25" t="s">
        <v>204</v>
      </c>
      <c r="B159" s="23" t="s">
        <v>653</v>
      </c>
      <c r="D159" s="25" t="s">
        <v>318</v>
      </c>
      <c r="E159" s="25">
        <v>0</v>
      </c>
      <c r="F159" s="25" t="s">
        <v>547</v>
      </c>
      <c r="G159" s="25" t="s">
        <v>547</v>
      </c>
      <c r="H159" s="25" t="s">
        <v>547</v>
      </c>
      <c r="J159" s="25"/>
      <c r="M159" s="25"/>
      <c r="N159" s="25"/>
      <c r="O159" s="25"/>
      <c r="P159" s="25"/>
    </row>
    <row r="160" spans="1:16">
      <c r="A160" s="25" t="s">
        <v>204</v>
      </c>
      <c r="B160" s="23" t="s">
        <v>654</v>
      </c>
      <c r="D160" s="25" t="s">
        <v>319</v>
      </c>
      <c r="E160" s="25">
        <v>7</v>
      </c>
      <c r="F160" s="25" t="s">
        <v>547</v>
      </c>
      <c r="G160" s="25" t="s">
        <v>547</v>
      </c>
      <c r="H160" s="25" t="s">
        <v>547</v>
      </c>
      <c r="J160" s="25"/>
      <c r="M160" s="25"/>
      <c r="N160" s="25"/>
      <c r="O160" s="25"/>
      <c r="P160" s="25"/>
    </row>
    <row r="161" spans="1:16">
      <c r="A161" s="25" t="s">
        <v>204</v>
      </c>
      <c r="B161" s="23" t="s">
        <v>655</v>
      </c>
      <c r="D161" s="25" t="s">
        <v>368</v>
      </c>
      <c r="E161" s="25">
        <v>5</v>
      </c>
      <c r="F161" s="25" t="s">
        <v>547</v>
      </c>
      <c r="G161" s="25" t="s">
        <v>547</v>
      </c>
      <c r="H161" s="25" t="s">
        <v>547</v>
      </c>
      <c r="J161" s="25"/>
      <c r="M161" s="25"/>
      <c r="N161" s="25"/>
      <c r="O161" s="25"/>
      <c r="P161" s="25"/>
    </row>
    <row r="162" spans="1:16">
      <c r="A162" s="25" t="s">
        <v>204</v>
      </c>
      <c r="B162" s="23" t="s">
        <v>656</v>
      </c>
      <c r="D162" s="25" t="s">
        <v>319</v>
      </c>
      <c r="E162" s="25">
        <v>1</v>
      </c>
      <c r="F162" s="25" t="s">
        <v>547</v>
      </c>
      <c r="G162" s="25" t="s">
        <v>547</v>
      </c>
      <c r="H162" s="25" t="s">
        <v>547</v>
      </c>
      <c r="I162" s="28" t="s">
        <v>442</v>
      </c>
      <c r="J162" s="25"/>
      <c r="M162" s="25"/>
      <c r="N162" s="25"/>
      <c r="O162" s="25"/>
      <c r="P162" s="25"/>
    </row>
    <row r="163" spans="1:16">
      <c r="A163" s="25" t="s">
        <v>204</v>
      </c>
      <c r="B163" s="23" t="s">
        <v>657</v>
      </c>
      <c r="D163" s="25" t="s">
        <v>349</v>
      </c>
      <c r="E163" s="25">
        <v>7</v>
      </c>
      <c r="F163" s="25" t="s">
        <v>547</v>
      </c>
      <c r="G163" s="25" t="s">
        <v>547</v>
      </c>
      <c r="H163" s="25" t="s">
        <v>547</v>
      </c>
      <c r="J163" s="25"/>
      <c r="M163" s="25"/>
      <c r="N163" s="25"/>
      <c r="O163" s="25"/>
      <c r="P163" s="25"/>
    </row>
    <row r="164" spans="1:16">
      <c r="A164" s="25" t="s">
        <v>204</v>
      </c>
      <c r="B164" s="23" t="s">
        <v>658</v>
      </c>
      <c r="D164" s="25" t="s">
        <v>320</v>
      </c>
      <c r="E164" s="25">
        <v>7</v>
      </c>
      <c r="F164" s="25" t="s">
        <v>547</v>
      </c>
      <c r="G164" s="25" t="s">
        <v>547</v>
      </c>
      <c r="H164" s="25" t="s">
        <v>547</v>
      </c>
      <c r="I164" s="28" t="s">
        <v>602</v>
      </c>
      <c r="J164" s="25"/>
      <c r="M164" s="25"/>
      <c r="N164" s="25"/>
      <c r="O164" s="25"/>
      <c r="P164" s="25"/>
    </row>
    <row r="165" spans="1:16">
      <c r="A165" s="25" t="s">
        <v>204</v>
      </c>
      <c r="B165" s="23" t="s">
        <v>659</v>
      </c>
      <c r="D165" s="25" t="s">
        <v>320</v>
      </c>
      <c r="E165" s="25">
        <v>5</v>
      </c>
      <c r="F165" s="25" t="s">
        <v>547</v>
      </c>
      <c r="G165" s="25" t="s">
        <v>547</v>
      </c>
      <c r="H165" s="25" t="s">
        <v>547</v>
      </c>
      <c r="I165" s="28" t="s">
        <v>548</v>
      </c>
      <c r="J165" s="25"/>
      <c r="M165" s="25"/>
      <c r="N165" s="25"/>
      <c r="O165" s="25"/>
      <c r="P165" s="25"/>
    </row>
    <row r="166" spans="1:16">
      <c r="A166" s="25" t="s">
        <v>204</v>
      </c>
      <c r="B166" s="23" t="s">
        <v>660</v>
      </c>
      <c r="D166" s="25" t="s">
        <v>346</v>
      </c>
      <c r="E166" s="25">
        <v>6</v>
      </c>
      <c r="F166" s="25" t="s">
        <v>547</v>
      </c>
      <c r="G166" s="25" t="s">
        <v>547</v>
      </c>
      <c r="H166" s="25" t="s">
        <v>547</v>
      </c>
      <c r="I166" s="28" t="s">
        <v>549</v>
      </c>
      <c r="J166" s="25"/>
      <c r="M166" s="25"/>
      <c r="N166" s="25"/>
      <c r="O166" s="25"/>
      <c r="P166" s="25"/>
    </row>
    <row r="167" spans="1:16">
      <c r="A167" s="25" t="s">
        <v>204</v>
      </c>
      <c r="B167" s="23" t="s">
        <v>661</v>
      </c>
      <c r="D167" s="25" t="s">
        <v>320</v>
      </c>
      <c r="E167" s="25">
        <v>4</v>
      </c>
      <c r="F167" s="25" t="s">
        <v>547</v>
      </c>
      <c r="G167" s="25" t="s">
        <v>547</v>
      </c>
      <c r="H167" s="25" t="s">
        <v>547</v>
      </c>
      <c r="J167" s="25"/>
      <c r="M167" s="25"/>
      <c r="N167" s="25"/>
      <c r="O167" s="25"/>
      <c r="P167" s="25"/>
    </row>
    <row r="168" spans="1:16">
      <c r="A168" s="25" t="s">
        <v>204</v>
      </c>
      <c r="B168" s="23" t="s">
        <v>662</v>
      </c>
      <c r="D168" s="25" t="s">
        <v>320</v>
      </c>
      <c r="E168" s="25">
        <v>3</v>
      </c>
      <c r="F168" s="25" t="s">
        <v>547</v>
      </c>
      <c r="G168" s="25" t="s">
        <v>547</v>
      </c>
      <c r="H168" s="25" t="s">
        <v>547</v>
      </c>
      <c r="J168" s="25"/>
      <c r="M168" s="25"/>
      <c r="N168" s="25"/>
      <c r="O168" s="25"/>
      <c r="P168" s="25"/>
    </row>
    <row r="169" spans="1:16">
      <c r="A169" s="25" t="s">
        <v>204</v>
      </c>
      <c r="B169" s="23" t="s">
        <v>663</v>
      </c>
      <c r="D169" s="25" t="s">
        <v>320</v>
      </c>
      <c r="E169" s="25">
        <v>2</v>
      </c>
      <c r="F169" s="25" t="s">
        <v>547</v>
      </c>
      <c r="G169" s="25" t="s">
        <v>547</v>
      </c>
      <c r="H169" s="25" t="s">
        <v>547</v>
      </c>
      <c r="J169" s="25"/>
      <c r="M169" s="25"/>
      <c r="N169" s="25"/>
      <c r="O169" s="25"/>
      <c r="P169" s="25"/>
    </row>
    <row r="170" spans="1:16">
      <c r="A170" s="25" t="s">
        <v>204</v>
      </c>
      <c r="B170" s="23" t="s">
        <v>664</v>
      </c>
      <c r="D170" s="25" t="s">
        <v>320</v>
      </c>
      <c r="E170" s="25">
        <v>1</v>
      </c>
      <c r="F170" s="25" t="s">
        <v>547</v>
      </c>
      <c r="G170" s="25" t="s">
        <v>547</v>
      </c>
      <c r="H170" s="25" t="s">
        <v>547</v>
      </c>
      <c r="I170" s="28" t="s">
        <v>443</v>
      </c>
      <c r="J170" s="25"/>
      <c r="M170" s="25"/>
      <c r="N170" s="25"/>
      <c r="O170" s="25"/>
      <c r="P170" s="25"/>
    </row>
    <row r="171" spans="1:16">
      <c r="A171" s="25" t="s">
        <v>204</v>
      </c>
      <c r="B171" s="23" t="s">
        <v>665</v>
      </c>
      <c r="D171" s="25" t="s">
        <v>320</v>
      </c>
      <c r="E171" s="25">
        <v>0</v>
      </c>
      <c r="F171" s="25" t="s">
        <v>547</v>
      </c>
      <c r="G171" s="25" t="s">
        <v>547</v>
      </c>
      <c r="H171" s="25" t="s">
        <v>547</v>
      </c>
      <c r="J171" s="25"/>
      <c r="M171" s="25"/>
      <c r="N171" s="25"/>
      <c r="O171" s="25"/>
      <c r="P171" s="25"/>
    </row>
    <row r="172" spans="1:16">
      <c r="A172" s="25" t="s">
        <v>204</v>
      </c>
      <c r="B172" s="23" t="s">
        <v>666</v>
      </c>
      <c r="D172" s="25" t="s">
        <v>346</v>
      </c>
      <c r="E172" s="25">
        <v>7</v>
      </c>
      <c r="F172" s="25" t="s">
        <v>547</v>
      </c>
      <c r="G172" s="25" t="s">
        <v>547</v>
      </c>
      <c r="H172" s="25" t="s">
        <v>547</v>
      </c>
      <c r="J172" s="25"/>
      <c r="M172" s="25"/>
      <c r="N172" s="25"/>
      <c r="O172" s="25"/>
      <c r="P172" s="25"/>
    </row>
    <row r="173" spans="1:16">
      <c r="A173" s="25" t="s">
        <v>204</v>
      </c>
      <c r="B173" s="23" t="s">
        <v>667</v>
      </c>
      <c r="D173" s="25" t="s">
        <v>341</v>
      </c>
      <c r="E173" s="25">
        <v>4</v>
      </c>
      <c r="F173" s="25" t="s">
        <v>547</v>
      </c>
      <c r="G173" s="25" t="s">
        <v>547</v>
      </c>
      <c r="H173" s="25" t="s">
        <v>547</v>
      </c>
      <c r="I173" s="28" t="s">
        <v>513</v>
      </c>
      <c r="J173" s="25"/>
      <c r="M173" s="25"/>
      <c r="N173" s="25"/>
      <c r="O173" s="25"/>
      <c r="P173" s="25"/>
    </row>
    <row r="174" spans="1:16">
      <c r="A174" s="25" t="s">
        <v>204</v>
      </c>
      <c r="B174" s="23" t="s">
        <v>668</v>
      </c>
      <c r="D174" s="25" t="s">
        <v>366</v>
      </c>
      <c r="E174" s="25">
        <v>7</v>
      </c>
      <c r="F174" s="25" t="s">
        <v>547</v>
      </c>
      <c r="G174" s="25" t="s">
        <v>547</v>
      </c>
      <c r="H174" s="25" t="s">
        <v>547</v>
      </c>
      <c r="I174" s="28" t="s">
        <v>447</v>
      </c>
      <c r="J174" s="25"/>
      <c r="M174" s="25"/>
      <c r="N174" s="25"/>
      <c r="O174" s="25"/>
      <c r="P174" s="25"/>
    </row>
    <row r="175" spans="1:16">
      <c r="A175" s="25" t="s">
        <v>204</v>
      </c>
      <c r="B175" s="23" t="s">
        <v>669</v>
      </c>
      <c r="D175" s="25" t="s">
        <v>360</v>
      </c>
      <c r="E175" s="25">
        <v>6</v>
      </c>
      <c r="F175" s="25" t="s">
        <v>547</v>
      </c>
      <c r="G175" s="25" t="s">
        <v>547</v>
      </c>
      <c r="H175" s="25" t="s">
        <v>547</v>
      </c>
      <c r="J175" s="25"/>
      <c r="M175" s="25"/>
      <c r="N175" s="25"/>
      <c r="O175" s="25"/>
      <c r="P175" s="25"/>
    </row>
    <row r="176" spans="1:16">
      <c r="A176" s="25" t="s">
        <v>204</v>
      </c>
      <c r="B176" s="23" t="s">
        <v>670</v>
      </c>
      <c r="D176" s="25" t="s">
        <v>364</v>
      </c>
      <c r="E176" s="25">
        <v>1</v>
      </c>
      <c r="F176" s="25" t="s">
        <v>547</v>
      </c>
      <c r="G176" s="25" t="s">
        <v>547</v>
      </c>
      <c r="H176" s="25" t="s">
        <v>547</v>
      </c>
      <c r="I176" s="28" t="s">
        <v>520</v>
      </c>
      <c r="J176" s="25"/>
      <c r="M176" s="25"/>
      <c r="N176" s="25"/>
      <c r="O176" s="25"/>
      <c r="P176" s="25"/>
    </row>
    <row r="177" spans="1:16">
      <c r="A177" s="25" t="s">
        <v>204</v>
      </c>
      <c r="B177" s="23" t="s">
        <v>671</v>
      </c>
      <c r="D177" s="25" t="s">
        <v>368</v>
      </c>
      <c r="E177" s="25">
        <v>3</v>
      </c>
      <c r="F177" s="25" t="s">
        <v>547</v>
      </c>
      <c r="G177" s="25" t="s">
        <v>547</v>
      </c>
      <c r="H177" s="25" t="s">
        <v>547</v>
      </c>
      <c r="J177" s="25"/>
      <c r="M177" s="25"/>
      <c r="N177" s="25"/>
      <c r="O177" s="25"/>
      <c r="P177" s="25"/>
    </row>
    <row r="178" spans="1:16">
      <c r="A178" s="25" t="s">
        <v>204</v>
      </c>
      <c r="B178" s="23" t="s">
        <v>672</v>
      </c>
      <c r="D178" s="25" t="s">
        <v>341</v>
      </c>
      <c r="E178" s="25">
        <v>6</v>
      </c>
      <c r="F178" s="25" t="s">
        <v>547</v>
      </c>
      <c r="G178" s="25" t="s">
        <v>547</v>
      </c>
      <c r="H178" s="25" t="s">
        <v>547</v>
      </c>
      <c r="I178" s="28" t="s">
        <v>513</v>
      </c>
      <c r="J178" s="25"/>
      <c r="M178" s="25"/>
      <c r="N178" s="25"/>
      <c r="O178" s="25"/>
      <c r="P178" s="25"/>
    </row>
    <row r="179" spans="1:16">
      <c r="A179" s="25" t="s">
        <v>204</v>
      </c>
      <c r="B179" s="23" t="s">
        <v>673</v>
      </c>
      <c r="D179" s="25" t="s">
        <v>349</v>
      </c>
      <c r="E179" s="25">
        <v>3</v>
      </c>
      <c r="F179" s="25" t="s">
        <v>547</v>
      </c>
      <c r="G179" s="25" t="s">
        <v>547</v>
      </c>
      <c r="H179" s="25" t="s">
        <v>547</v>
      </c>
      <c r="I179" s="28" t="s">
        <v>513</v>
      </c>
      <c r="J179" s="25"/>
      <c r="M179" s="25"/>
      <c r="N179" s="25"/>
      <c r="O179" s="25"/>
      <c r="P179" s="25"/>
    </row>
    <row r="180" spans="1:16" ht="14.25" customHeight="1">
      <c r="A180" s="25" t="s">
        <v>204</v>
      </c>
      <c r="B180" s="23" t="s">
        <v>674</v>
      </c>
      <c r="D180" s="25" t="s">
        <v>341</v>
      </c>
      <c r="E180" s="25">
        <v>5</v>
      </c>
      <c r="F180" s="25" t="s">
        <v>547</v>
      </c>
      <c r="G180" s="25" t="s">
        <v>547</v>
      </c>
      <c r="H180" s="25" t="s">
        <v>547</v>
      </c>
      <c r="I180" s="28" t="s">
        <v>513</v>
      </c>
      <c r="J180" s="25"/>
      <c r="M180" s="25"/>
      <c r="N180" s="25"/>
      <c r="O180" s="25"/>
      <c r="P180" s="25"/>
    </row>
    <row r="181" spans="1:16" ht="14.25" customHeight="1">
      <c r="A181" s="25" t="s">
        <v>204</v>
      </c>
      <c r="B181" s="23" t="s">
        <v>675</v>
      </c>
      <c r="D181" s="25" t="s">
        <v>341</v>
      </c>
      <c r="E181" s="25">
        <v>3</v>
      </c>
      <c r="F181" s="25" t="s">
        <v>547</v>
      </c>
      <c r="G181" s="25" t="s">
        <v>547</v>
      </c>
      <c r="H181" s="25" t="s">
        <v>547</v>
      </c>
      <c r="I181" s="28" t="s">
        <v>513</v>
      </c>
      <c r="J181" s="25"/>
      <c r="M181" s="25"/>
      <c r="N181" s="25"/>
      <c r="O181" s="25"/>
      <c r="P181" s="25"/>
    </row>
    <row r="182" spans="1:16">
      <c r="A182" s="25" t="s">
        <v>204</v>
      </c>
      <c r="B182" s="23" t="s">
        <v>676</v>
      </c>
      <c r="D182" s="25" t="s">
        <v>364</v>
      </c>
      <c r="E182" s="25">
        <v>3</v>
      </c>
      <c r="F182" s="25" t="s">
        <v>547</v>
      </c>
      <c r="G182" s="25" t="s">
        <v>547</v>
      </c>
      <c r="H182" s="25" t="s">
        <v>547</v>
      </c>
      <c r="I182" s="28" t="s">
        <v>443</v>
      </c>
      <c r="J182" s="25"/>
      <c r="M182" s="25"/>
      <c r="N182" s="25"/>
      <c r="O182" s="25"/>
      <c r="P182" s="25"/>
    </row>
    <row r="183" spans="1:16">
      <c r="A183" s="25" t="s">
        <v>204</v>
      </c>
      <c r="B183" s="23" t="s">
        <v>677</v>
      </c>
      <c r="D183" s="25" t="s">
        <v>510</v>
      </c>
      <c r="E183" s="25">
        <v>2</v>
      </c>
      <c r="F183" s="25" t="s">
        <v>547</v>
      </c>
      <c r="G183" s="25" t="s">
        <v>547</v>
      </c>
      <c r="H183" s="25" t="s">
        <v>547</v>
      </c>
      <c r="I183" s="28" t="s">
        <v>512</v>
      </c>
      <c r="J183" s="25"/>
      <c r="M183" s="25"/>
      <c r="N183" s="25"/>
      <c r="O183" s="25"/>
      <c r="P183" s="25"/>
    </row>
    <row r="184" spans="1:16">
      <c r="A184" s="25" t="s">
        <v>204</v>
      </c>
      <c r="B184" s="23" t="s">
        <v>678</v>
      </c>
      <c r="D184" s="25" t="s">
        <v>368</v>
      </c>
      <c r="E184" s="25">
        <v>4</v>
      </c>
      <c r="F184" s="25" t="s">
        <v>547</v>
      </c>
      <c r="G184" s="25" t="s">
        <v>547</v>
      </c>
      <c r="H184" s="25" t="s">
        <v>547</v>
      </c>
      <c r="J184" s="25"/>
      <c r="M184" s="25"/>
      <c r="N184" s="25"/>
      <c r="O184" s="25"/>
      <c r="P184" s="25"/>
    </row>
    <row r="185" spans="1:16">
      <c r="A185" s="25" t="s">
        <v>204</v>
      </c>
      <c r="B185" s="23" t="s">
        <v>679</v>
      </c>
      <c r="D185" s="25" t="s">
        <v>362</v>
      </c>
      <c r="E185" s="25">
        <v>0</v>
      </c>
      <c r="F185" s="25" t="s">
        <v>547</v>
      </c>
      <c r="G185" s="25" t="s">
        <v>547</v>
      </c>
      <c r="H185" s="25" t="s">
        <v>547</v>
      </c>
      <c r="J185" s="25"/>
      <c r="M185" s="25"/>
      <c r="N185" s="25"/>
      <c r="O185" s="25"/>
      <c r="P185" s="25"/>
    </row>
    <row r="186" spans="1:16">
      <c r="A186" s="25" t="s">
        <v>204</v>
      </c>
      <c r="B186" s="23" t="s">
        <v>680</v>
      </c>
      <c r="D186" s="25" t="s">
        <v>361</v>
      </c>
      <c r="E186" s="25">
        <v>4</v>
      </c>
      <c r="F186" s="25" t="s">
        <v>547</v>
      </c>
      <c r="G186" s="25" t="s">
        <v>547</v>
      </c>
      <c r="H186" s="25" t="s">
        <v>547</v>
      </c>
      <c r="I186" s="28" t="s">
        <v>515</v>
      </c>
      <c r="J186" s="25"/>
      <c r="M186" s="25"/>
      <c r="N186" s="25"/>
      <c r="O186" s="25"/>
      <c r="P186" s="25"/>
    </row>
    <row r="187" spans="1:16">
      <c r="A187" s="25" t="s">
        <v>204</v>
      </c>
      <c r="B187" s="23" t="s">
        <v>681</v>
      </c>
      <c r="D187" s="25" t="s">
        <v>365</v>
      </c>
      <c r="E187" s="25">
        <v>5</v>
      </c>
      <c r="F187" s="25" t="s">
        <v>547</v>
      </c>
      <c r="G187" s="25" t="s">
        <v>547</v>
      </c>
      <c r="H187" s="25" t="s">
        <v>547</v>
      </c>
      <c r="I187" s="28" t="s">
        <v>521</v>
      </c>
      <c r="J187" s="25"/>
      <c r="M187" s="25"/>
      <c r="N187" s="25"/>
      <c r="O187" s="25"/>
      <c r="P187" s="25"/>
    </row>
    <row r="188" spans="1:16">
      <c r="A188" s="25" t="s">
        <v>204</v>
      </c>
      <c r="B188" s="23" t="s">
        <v>682</v>
      </c>
      <c r="D188" s="25" t="s">
        <v>366</v>
      </c>
      <c r="E188" s="25">
        <v>1</v>
      </c>
      <c r="F188" s="25" t="s">
        <v>547</v>
      </c>
      <c r="G188" s="25" t="s">
        <v>547</v>
      </c>
      <c r="H188" s="25" t="s">
        <v>547</v>
      </c>
      <c r="J188" s="25"/>
      <c r="M188" s="25"/>
      <c r="N188" s="25"/>
      <c r="O188" s="25"/>
      <c r="P188" s="25"/>
    </row>
    <row r="189" spans="1:16">
      <c r="A189" s="25" t="s">
        <v>204</v>
      </c>
      <c r="B189" s="23" t="s">
        <v>683</v>
      </c>
      <c r="D189" s="25" t="s">
        <v>366</v>
      </c>
      <c r="E189" s="25">
        <v>5</v>
      </c>
      <c r="F189" s="25" t="s">
        <v>547</v>
      </c>
      <c r="G189" s="25" t="s">
        <v>547</v>
      </c>
      <c r="H189" s="25" t="s">
        <v>547</v>
      </c>
      <c r="I189" s="28" t="s">
        <v>305</v>
      </c>
      <c r="J189" s="25"/>
      <c r="M189" s="25"/>
      <c r="N189" s="25"/>
      <c r="O189" s="25"/>
      <c r="P189" s="25"/>
    </row>
    <row r="190" spans="1:16">
      <c r="A190" s="25" t="s">
        <v>204</v>
      </c>
      <c r="B190" s="23" t="s">
        <v>684</v>
      </c>
      <c r="D190" s="25" t="s">
        <v>363</v>
      </c>
      <c r="E190" s="25">
        <v>4</v>
      </c>
      <c r="F190" s="25" t="s">
        <v>547</v>
      </c>
      <c r="G190" s="25" t="s">
        <v>547</v>
      </c>
      <c r="H190" s="25" t="s">
        <v>547</v>
      </c>
      <c r="J190" s="25"/>
      <c r="M190" s="25"/>
      <c r="N190" s="25"/>
      <c r="O190" s="25"/>
      <c r="P190" s="25"/>
    </row>
    <row r="191" spans="1:16">
      <c r="A191" s="25" t="s">
        <v>204</v>
      </c>
      <c r="B191" s="23" t="s">
        <v>685</v>
      </c>
      <c r="D191" s="25" t="s">
        <v>329</v>
      </c>
      <c r="E191" s="25">
        <v>5</v>
      </c>
      <c r="F191" s="25" t="s">
        <v>547</v>
      </c>
      <c r="G191" s="25" t="s">
        <v>547</v>
      </c>
      <c r="H191" s="25" t="s">
        <v>547</v>
      </c>
      <c r="J191" s="25"/>
      <c r="M191" s="25"/>
      <c r="N191" s="25"/>
      <c r="O191" s="25"/>
      <c r="P191" s="25"/>
    </row>
    <row r="192" spans="1:16">
      <c r="A192" s="25" t="s">
        <v>204</v>
      </c>
      <c r="B192" s="23" t="s">
        <v>686</v>
      </c>
      <c r="D192" s="25" t="s">
        <v>365</v>
      </c>
      <c r="E192" s="25">
        <v>6</v>
      </c>
      <c r="F192" s="25" t="s">
        <v>547</v>
      </c>
      <c r="G192" s="25" t="s">
        <v>547</v>
      </c>
      <c r="H192" s="25" t="s">
        <v>547</v>
      </c>
      <c r="I192" s="28" t="s">
        <v>630</v>
      </c>
      <c r="J192" s="25"/>
      <c r="M192" s="25"/>
      <c r="N192" s="25"/>
      <c r="O192" s="25"/>
      <c r="P192" s="25"/>
    </row>
    <row r="193" spans="1:16">
      <c r="A193" s="25" t="s">
        <v>480</v>
      </c>
      <c r="B193" s="47" t="s">
        <v>13</v>
      </c>
      <c r="C193" s="23" t="s">
        <v>454</v>
      </c>
      <c r="D193" s="25" t="s">
        <v>693</v>
      </c>
      <c r="E193" s="25"/>
      <c r="F193" s="25">
        <v>47</v>
      </c>
      <c r="G193" s="50">
        <f>+F193-1</f>
        <v>46</v>
      </c>
      <c r="H193" s="25" t="str">
        <f>DEC2HEX(G193)</f>
        <v>2E</v>
      </c>
      <c r="J193" s="25"/>
      <c r="M193" s="25"/>
      <c r="N193" s="25"/>
      <c r="O193" s="25"/>
      <c r="P193" s="25"/>
    </row>
    <row r="194" spans="1:16">
      <c r="A194" s="25" t="s">
        <v>480</v>
      </c>
      <c r="B194" s="27" t="s">
        <v>449</v>
      </c>
      <c r="C194" s="23" t="s">
        <v>450</v>
      </c>
      <c r="D194" s="25" t="s">
        <v>451</v>
      </c>
      <c r="E194" s="25"/>
      <c r="F194" s="25">
        <v>2</v>
      </c>
      <c r="G194" s="48">
        <v>1</v>
      </c>
      <c r="H194" s="25">
        <v>1</v>
      </c>
      <c r="I194" s="28" t="s">
        <v>613</v>
      </c>
      <c r="J194" s="25"/>
      <c r="M194" s="25"/>
      <c r="N194" s="25"/>
      <c r="O194" s="25"/>
      <c r="P194" s="25"/>
    </row>
    <row r="195" spans="1:16">
      <c r="A195" s="25" t="s">
        <v>480</v>
      </c>
      <c r="B195" s="27" t="s">
        <v>158</v>
      </c>
      <c r="D195" s="25" t="s">
        <v>334</v>
      </c>
      <c r="E195" s="25"/>
      <c r="F195" s="25">
        <v>20</v>
      </c>
      <c r="G195" s="48">
        <f t="shared" ref="G195:G201" si="8">+F195-1</f>
        <v>19</v>
      </c>
      <c r="H195" s="25" t="str">
        <f t="shared" ref="H195:H210" si="9">DEC2HEX(G195)</f>
        <v>13</v>
      </c>
      <c r="J195" s="25"/>
      <c r="M195" s="25"/>
      <c r="N195" s="25"/>
      <c r="O195" s="25"/>
      <c r="P195" s="25"/>
    </row>
    <row r="196" spans="1:16">
      <c r="A196" s="25" t="s">
        <v>480</v>
      </c>
      <c r="B196" s="27" t="s">
        <v>22</v>
      </c>
      <c r="D196" s="25" t="s">
        <v>335</v>
      </c>
      <c r="E196" s="25"/>
      <c r="F196" s="25">
        <v>21</v>
      </c>
      <c r="G196" s="48">
        <f t="shared" si="8"/>
        <v>20</v>
      </c>
      <c r="H196" s="25" t="str">
        <f t="shared" si="9"/>
        <v>14</v>
      </c>
      <c r="J196" s="25"/>
      <c r="M196" s="25"/>
      <c r="N196" s="25"/>
      <c r="O196" s="25"/>
      <c r="P196" s="25"/>
    </row>
    <row r="197" spans="1:16">
      <c r="A197" s="25" t="s">
        <v>480</v>
      </c>
      <c r="B197" s="27" t="s">
        <v>570</v>
      </c>
      <c r="D197" s="25" t="s">
        <v>333</v>
      </c>
      <c r="E197" s="25"/>
      <c r="F197" s="25">
        <v>19</v>
      </c>
      <c r="G197" s="48">
        <f t="shared" si="8"/>
        <v>18</v>
      </c>
      <c r="H197" s="25" t="str">
        <f t="shared" si="9"/>
        <v>12</v>
      </c>
      <c r="J197" s="25"/>
      <c r="M197" s="25"/>
      <c r="N197" s="25"/>
      <c r="O197" s="25"/>
      <c r="P197" s="25"/>
    </row>
    <row r="198" spans="1:16">
      <c r="A198" s="25" t="s">
        <v>480</v>
      </c>
      <c r="B198" s="47" t="s">
        <v>716</v>
      </c>
      <c r="C198" s="23" t="s">
        <v>162</v>
      </c>
      <c r="D198" s="25" t="s">
        <v>345</v>
      </c>
      <c r="E198" s="25"/>
      <c r="F198" s="25">
        <v>32</v>
      </c>
      <c r="G198" s="50">
        <f t="shared" si="8"/>
        <v>31</v>
      </c>
      <c r="H198" s="25" t="str">
        <f t="shared" si="9"/>
        <v>1F</v>
      </c>
      <c r="J198" s="25"/>
      <c r="M198" s="25"/>
      <c r="N198" s="25"/>
      <c r="O198" s="25"/>
      <c r="P198" s="25"/>
    </row>
    <row r="199" spans="1:16">
      <c r="A199" s="25" t="s">
        <v>480</v>
      </c>
      <c r="B199" s="47" t="s">
        <v>30</v>
      </c>
      <c r="C199" s="23" t="s">
        <v>163</v>
      </c>
      <c r="D199" s="25" t="s">
        <v>547</v>
      </c>
      <c r="E199" s="25"/>
      <c r="F199" s="25">
        <v>68</v>
      </c>
      <c r="G199" s="50">
        <f t="shared" si="8"/>
        <v>67</v>
      </c>
      <c r="H199" s="25" t="str">
        <f t="shared" si="9"/>
        <v>43</v>
      </c>
      <c r="J199" s="25"/>
      <c r="M199" s="25"/>
      <c r="N199" s="25"/>
      <c r="O199" s="25"/>
      <c r="P199" s="25"/>
    </row>
    <row r="200" spans="1:16">
      <c r="A200" s="25" t="s">
        <v>480</v>
      </c>
      <c r="B200" s="47" t="s">
        <v>31</v>
      </c>
      <c r="C200" s="23" t="s">
        <v>582</v>
      </c>
      <c r="D200" s="25" t="s">
        <v>547</v>
      </c>
      <c r="E200" s="25"/>
      <c r="F200" s="25">
        <v>68</v>
      </c>
      <c r="G200" s="50">
        <f t="shared" si="8"/>
        <v>67</v>
      </c>
      <c r="H200" s="25" t="str">
        <f t="shared" si="9"/>
        <v>43</v>
      </c>
      <c r="J200" s="25"/>
      <c r="M200" s="25"/>
      <c r="N200" s="25"/>
      <c r="O200" s="25"/>
      <c r="P200" s="25"/>
    </row>
    <row r="201" spans="1:16">
      <c r="A201" s="25" t="s">
        <v>480</v>
      </c>
      <c r="B201" s="47" t="s">
        <v>556</v>
      </c>
      <c r="C201" s="23" t="s">
        <v>163</v>
      </c>
      <c r="D201" s="25" t="s">
        <v>547</v>
      </c>
      <c r="E201" s="25"/>
      <c r="F201" s="25">
        <v>70</v>
      </c>
      <c r="G201" s="50">
        <f t="shared" si="8"/>
        <v>69</v>
      </c>
      <c r="H201" s="25" t="str">
        <f t="shared" si="9"/>
        <v>45</v>
      </c>
      <c r="J201" s="25"/>
      <c r="M201" s="25"/>
      <c r="N201" s="25"/>
      <c r="O201" s="25"/>
      <c r="P201" s="25"/>
    </row>
    <row r="202" spans="1:16">
      <c r="A202" s="25" t="s">
        <v>480</v>
      </c>
      <c r="B202" s="47" t="s">
        <v>555</v>
      </c>
      <c r="C202" s="23" t="s">
        <v>582</v>
      </c>
      <c r="D202" s="25" t="s">
        <v>547</v>
      </c>
      <c r="E202" s="25"/>
      <c r="F202" s="25">
        <v>66</v>
      </c>
      <c r="G202" s="50">
        <v>69</v>
      </c>
      <c r="H202" s="25" t="str">
        <f t="shared" si="9"/>
        <v>45</v>
      </c>
      <c r="J202" s="25"/>
      <c r="M202" s="25"/>
      <c r="N202" s="25"/>
      <c r="O202" s="25"/>
      <c r="P202" s="25"/>
    </row>
    <row r="203" spans="1:16">
      <c r="A203" s="25" t="s">
        <v>480</v>
      </c>
      <c r="B203" s="47" t="s">
        <v>34</v>
      </c>
      <c r="C203" s="23" t="s">
        <v>166</v>
      </c>
      <c r="D203" s="25" t="s">
        <v>547</v>
      </c>
      <c r="E203" s="25"/>
      <c r="F203" s="25">
        <v>72</v>
      </c>
      <c r="G203" s="50">
        <f>+F203-1</f>
        <v>71</v>
      </c>
      <c r="H203" s="25" t="str">
        <f t="shared" si="9"/>
        <v>47</v>
      </c>
      <c r="J203" s="25"/>
      <c r="M203" s="25"/>
      <c r="N203" s="25"/>
      <c r="O203" s="25"/>
      <c r="P203" s="25"/>
    </row>
    <row r="204" spans="1:16">
      <c r="A204" s="25" t="s">
        <v>480</v>
      </c>
      <c r="B204" s="47" t="s">
        <v>35</v>
      </c>
      <c r="C204" s="23" t="s">
        <v>167</v>
      </c>
      <c r="D204" s="25" t="s">
        <v>547</v>
      </c>
      <c r="E204" s="25"/>
      <c r="F204" s="25">
        <v>70</v>
      </c>
      <c r="G204" s="50">
        <v>71</v>
      </c>
      <c r="H204" s="25" t="str">
        <f t="shared" si="9"/>
        <v>47</v>
      </c>
      <c r="J204" s="25"/>
      <c r="M204" s="25"/>
      <c r="N204" s="25"/>
      <c r="O204" s="25"/>
      <c r="P204" s="25"/>
    </row>
    <row r="205" spans="1:16">
      <c r="A205" s="25" t="s">
        <v>480</v>
      </c>
      <c r="B205" s="27" t="s">
        <v>41</v>
      </c>
      <c r="C205" s="23" t="s">
        <v>455</v>
      </c>
      <c r="D205" s="25" t="s">
        <v>322</v>
      </c>
      <c r="E205" s="25"/>
      <c r="F205" s="25">
        <v>8</v>
      </c>
      <c r="G205" s="48">
        <f t="shared" ref="G205:G210" si="10">+F205-1</f>
        <v>7</v>
      </c>
      <c r="H205" s="25" t="str">
        <f t="shared" si="9"/>
        <v>7</v>
      </c>
      <c r="J205" s="25"/>
      <c r="M205" s="25"/>
      <c r="N205" s="25"/>
      <c r="O205" s="25"/>
      <c r="P205" s="25"/>
    </row>
    <row r="206" spans="1:16">
      <c r="A206" s="25" t="s">
        <v>480</v>
      </c>
      <c r="B206" s="27" t="s">
        <v>572</v>
      </c>
      <c r="C206" s="23" t="s">
        <v>455</v>
      </c>
      <c r="D206" s="25" t="s">
        <v>323</v>
      </c>
      <c r="E206" s="25"/>
      <c r="F206" s="25">
        <v>9</v>
      </c>
      <c r="G206" s="48">
        <f t="shared" si="10"/>
        <v>8</v>
      </c>
      <c r="H206" s="25" t="str">
        <f t="shared" si="9"/>
        <v>8</v>
      </c>
      <c r="J206" s="25"/>
      <c r="M206" s="25"/>
      <c r="N206" s="25"/>
      <c r="O206" s="25"/>
      <c r="P206" s="25"/>
    </row>
    <row r="207" spans="1:16">
      <c r="A207" s="25" t="s">
        <v>480</v>
      </c>
      <c r="B207" s="27" t="s">
        <v>478</v>
      </c>
      <c r="D207" s="25" t="s">
        <v>595</v>
      </c>
      <c r="E207" s="25"/>
      <c r="F207" s="25">
        <v>7</v>
      </c>
      <c r="G207" s="48">
        <f t="shared" si="10"/>
        <v>6</v>
      </c>
      <c r="H207" s="25" t="str">
        <f t="shared" si="9"/>
        <v>6</v>
      </c>
      <c r="J207" s="25"/>
      <c r="M207" s="25"/>
      <c r="N207" s="25"/>
      <c r="O207" s="25"/>
      <c r="P207" s="25"/>
    </row>
    <row r="208" spans="1:16">
      <c r="A208" s="25" t="s">
        <v>480</v>
      </c>
      <c r="B208" s="27" t="s">
        <v>523</v>
      </c>
      <c r="C208" s="23" t="s">
        <v>152</v>
      </c>
      <c r="D208" s="25" t="s">
        <v>694</v>
      </c>
      <c r="E208" s="25"/>
      <c r="F208" s="25">
        <v>49</v>
      </c>
      <c r="G208" s="48">
        <f t="shared" si="10"/>
        <v>48</v>
      </c>
      <c r="H208" s="25" t="str">
        <f t="shared" si="9"/>
        <v>30</v>
      </c>
      <c r="J208" s="25"/>
      <c r="M208" s="25"/>
      <c r="N208" s="25"/>
      <c r="O208" s="25"/>
      <c r="P208" s="25"/>
    </row>
    <row r="209" spans="1:16">
      <c r="A209" s="25" t="s">
        <v>480</v>
      </c>
      <c r="B209" s="27" t="s">
        <v>557</v>
      </c>
      <c r="C209" s="23" t="s">
        <v>172</v>
      </c>
      <c r="D209" s="25" t="s">
        <v>344</v>
      </c>
      <c r="E209" s="25"/>
      <c r="F209" s="25">
        <v>31</v>
      </c>
      <c r="G209" s="48">
        <f t="shared" si="10"/>
        <v>30</v>
      </c>
      <c r="H209" s="25" t="str">
        <f t="shared" si="9"/>
        <v>1E</v>
      </c>
      <c r="J209" s="25"/>
      <c r="M209" s="25"/>
      <c r="N209" s="25"/>
      <c r="O209" s="25"/>
      <c r="P209" s="25"/>
    </row>
    <row r="210" spans="1:16">
      <c r="A210" s="25" t="s">
        <v>480</v>
      </c>
      <c r="B210" s="27" t="s">
        <v>53</v>
      </c>
      <c r="C210" s="23" t="s">
        <v>435</v>
      </c>
      <c r="D210" s="25" t="s">
        <v>359</v>
      </c>
      <c r="E210" s="25"/>
      <c r="F210" s="25">
        <v>52</v>
      </c>
      <c r="G210" s="48">
        <f t="shared" si="10"/>
        <v>51</v>
      </c>
      <c r="H210" s="25" t="str">
        <f t="shared" si="9"/>
        <v>33</v>
      </c>
      <c r="J210" s="25"/>
      <c r="M210" s="25"/>
      <c r="N210" s="25"/>
      <c r="O210" s="25"/>
      <c r="P210" s="25"/>
    </row>
    <row r="211" spans="1:16">
      <c r="A211" s="25" t="s">
        <v>480</v>
      </c>
      <c r="B211" s="27" t="s">
        <v>532</v>
      </c>
      <c r="C211" s="23" t="s">
        <v>171</v>
      </c>
      <c r="D211" s="25" t="s">
        <v>524</v>
      </c>
      <c r="E211" s="25"/>
      <c r="F211" s="25">
        <v>0</v>
      </c>
      <c r="G211" s="48">
        <v>0</v>
      </c>
      <c r="H211" s="25">
        <v>0</v>
      </c>
      <c r="J211" s="25"/>
      <c r="M211" s="25"/>
      <c r="N211" s="25"/>
      <c r="O211" s="25"/>
      <c r="P211" s="25"/>
    </row>
    <row r="212" spans="1:16">
      <c r="A212" s="25" t="s">
        <v>480</v>
      </c>
      <c r="B212" s="27" t="s">
        <v>569</v>
      </c>
      <c r="C212" s="23" t="s">
        <v>522</v>
      </c>
      <c r="D212" s="25" t="s">
        <v>696</v>
      </c>
      <c r="E212" s="25"/>
      <c r="F212" s="25">
        <v>45</v>
      </c>
      <c r="G212" s="48">
        <f t="shared" ref="G212:G234" si="11">+F212-1</f>
        <v>44</v>
      </c>
      <c r="H212" s="25" t="str">
        <f t="shared" ref="H212:H234" si="12">DEC2HEX(G212)</f>
        <v>2C</v>
      </c>
      <c r="J212" s="25"/>
      <c r="M212" s="25"/>
      <c r="N212" s="25"/>
      <c r="O212" s="25"/>
      <c r="P212" s="25"/>
    </row>
    <row r="213" spans="1:16">
      <c r="A213" s="25" t="s">
        <v>480</v>
      </c>
      <c r="B213" s="27" t="s">
        <v>79</v>
      </c>
      <c r="C213" s="23" t="s">
        <v>175</v>
      </c>
      <c r="D213" s="25" t="s">
        <v>336</v>
      </c>
      <c r="E213" s="25"/>
      <c r="F213" s="25">
        <v>23</v>
      </c>
      <c r="G213" s="48">
        <f t="shared" si="11"/>
        <v>22</v>
      </c>
      <c r="H213" s="25" t="str">
        <f t="shared" si="12"/>
        <v>16</v>
      </c>
      <c r="J213" s="25"/>
      <c r="M213" s="25"/>
      <c r="N213" s="25"/>
      <c r="O213" s="25"/>
      <c r="P213" s="25"/>
    </row>
    <row r="214" spans="1:16">
      <c r="A214" s="25" t="s">
        <v>480</v>
      </c>
      <c r="B214" s="27" t="s">
        <v>463</v>
      </c>
      <c r="D214" s="25" t="s">
        <v>338</v>
      </c>
      <c r="E214" s="25"/>
      <c r="F214" s="25">
        <v>22</v>
      </c>
      <c r="G214" s="48">
        <f t="shared" si="11"/>
        <v>21</v>
      </c>
      <c r="H214" s="25" t="str">
        <f t="shared" si="12"/>
        <v>15</v>
      </c>
      <c r="J214" s="25"/>
      <c r="M214" s="25"/>
      <c r="N214" s="25"/>
      <c r="O214" s="25"/>
      <c r="P214" s="25"/>
    </row>
    <row r="215" spans="1:16">
      <c r="A215" s="25" t="s">
        <v>480</v>
      </c>
      <c r="B215" s="27" t="s">
        <v>465</v>
      </c>
      <c r="D215" s="25" t="s">
        <v>353</v>
      </c>
      <c r="E215" s="25"/>
      <c r="F215" s="25">
        <v>43</v>
      </c>
      <c r="G215" s="48">
        <f t="shared" si="11"/>
        <v>42</v>
      </c>
      <c r="H215" s="25" t="str">
        <f t="shared" si="12"/>
        <v>2A</v>
      </c>
      <c r="I215" s="28" t="s">
        <v>702</v>
      </c>
      <c r="J215" s="25"/>
      <c r="M215" s="25"/>
      <c r="N215" s="25"/>
      <c r="O215" s="25"/>
      <c r="P215" s="25"/>
    </row>
    <row r="216" spans="1:16">
      <c r="A216" s="25" t="s">
        <v>480</v>
      </c>
      <c r="B216" s="27" t="s">
        <v>99</v>
      </c>
      <c r="C216" s="23" t="s">
        <v>717</v>
      </c>
      <c r="D216" s="25" t="s">
        <v>355</v>
      </c>
      <c r="E216" s="25"/>
      <c r="F216" s="25">
        <v>44</v>
      </c>
      <c r="G216" s="48">
        <f t="shared" si="11"/>
        <v>43</v>
      </c>
      <c r="H216" s="25" t="str">
        <f t="shared" si="12"/>
        <v>2B</v>
      </c>
      <c r="J216" s="25"/>
      <c r="M216" s="25"/>
      <c r="N216" s="25"/>
      <c r="O216" s="25"/>
      <c r="P216" s="25"/>
    </row>
    <row r="217" spans="1:16">
      <c r="A217" s="25" t="s">
        <v>480</v>
      </c>
      <c r="B217" s="27" t="s">
        <v>466</v>
      </c>
      <c r="C217" s="23" t="s">
        <v>467</v>
      </c>
      <c r="D217" s="25" t="s">
        <v>340</v>
      </c>
      <c r="E217" s="25"/>
      <c r="F217" s="25">
        <v>26</v>
      </c>
      <c r="G217" s="48">
        <f t="shared" si="11"/>
        <v>25</v>
      </c>
      <c r="H217" s="25" t="str">
        <f t="shared" si="12"/>
        <v>19</v>
      </c>
      <c r="J217" s="25"/>
      <c r="M217" s="25"/>
      <c r="N217" s="25"/>
      <c r="O217" s="25"/>
      <c r="P217" s="25"/>
    </row>
    <row r="218" spans="1:16">
      <c r="A218" s="25" t="s">
        <v>480</v>
      </c>
      <c r="B218" s="27" t="s">
        <v>102</v>
      </c>
      <c r="C218" s="23" t="s">
        <v>459</v>
      </c>
      <c r="D218" s="25" t="s">
        <v>340</v>
      </c>
      <c r="E218" s="25"/>
      <c r="F218" s="25">
        <v>26</v>
      </c>
      <c r="G218" s="48">
        <f t="shared" si="11"/>
        <v>25</v>
      </c>
      <c r="H218" s="25" t="str">
        <f t="shared" si="12"/>
        <v>19</v>
      </c>
      <c r="J218" s="25"/>
      <c r="M218" s="25"/>
      <c r="N218" s="25"/>
      <c r="O218" s="25"/>
      <c r="P218" s="25"/>
    </row>
    <row r="219" spans="1:16">
      <c r="A219" s="25" t="s">
        <v>480</v>
      </c>
      <c r="B219" s="27" t="s">
        <v>468</v>
      </c>
      <c r="C219" s="23" t="s">
        <v>455</v>
      </c>
      <c r="D219" s="25" t="s">
        <v>343</v>
      </c>
      <c r="E219" s="25"/>
      <c r="F219" s="25">
        <v>30</v>
      </c>
      <c r="G219" s="48">
        <f t="shared" si="11"/>
        <v>29</v>
      </c>
      <c r="H219" s="25" t="str">
        <f t="shared" si="12"/>
        <v>1D</v>
      </c>
      <c r="J219" s="25"/>
      <c r="M219" s="25"/>
      <c r="N219" s="25"/>
      <c r="O219" s="25"/>
      <c r="P219" s="25"/>
    </row>
    <row r="220" spans="1:16">
      <c r="A220" s="25" t="s">
        <v>480</v>
      </c>
      <c r="B220" s="27" t="s">
        <v>567</v>
      </c>
      <c r="D220" s="25" t="s">
        <v>332</v>
      </c>
      <c r="E220" s="25"/>
      <c r="F220" s="25">
        <v>18</v>
      </c>
      <c r="G220" s="48">
        <f t="shared" si="11"/>
        <v>17</v>
      </c>
      <c r="H220" s="25" t="str">
        <f t="shared" si="12"/>
        <v>11</v>
      </c>
      <c r="J220" s="25"/>
      <c r="M220" s="25"/>
      <c r="N220" s="25"/>
      <c r="O220" s="25"/>
      <c r="P220" s="25"/>
    </row>
    <row r="221" spans="1:16">
      <c r="A221" s="25" t="s">
        <v>480</v>
      </c>
      <c r="B221" s="27" t="s">
        <v>568</v>
      </c>
      <c r="C221" s="23" t="s">
        <v>516</v>
      </c>
      <c r="D221" s="25" t="s">
        <v>331</v>
      </c>
      <c r="E221" s="25"/>
      <c r="F221" s="25">
        <v>17</v>
      </c>
      <c r="G221" s="48">
        <f t="shared" si="11"/>
        <v>16</v>
      </c>
      <c r="H221" s="25" t="str">
        <f t="shared" si="12"/>
        <v>10</v>
      </c>
      <c r="J221" s="25"/>
      <c r="M221" s="25"/>
      <c r="N221" s="25"/>
      <c r="O221" s="25"/>
      <c r="P221" s="25"/>
    </row>
    <row r="222" spans="1:16">
      <c r="A222" s="25" t="s">
        <v>480</v>
      </c>
      <c r="B222" s="27" t="s">
        <v>718</v>
      </c>
      <c r="C222" s="23" t="s">
        <v>186</v>
      </c>
      <c r="D222" s="25" t="s">
        <v>330</v>
      </c>
      <c r="E222" s="25"/>
      <c r="F222" s="25">
        <v>16</v>
      </c>
      <c r="G222" s="48">
        <f t="shared" si="11"/>
        <v>15</v>
      </c>
      <c r="H222" s="25" t="str">
        <f t="shared" si="12"/>
        <v>F</v>
      </c>
      <c r="J222" s="25"/>
      <c r="M222" s="25"/>
      <c r="N222" s="25"/>
      <c r="O222" s="25"/>
      <c r="P222" s="25"/>
    </row>
    <row r="223" spans="1:16">
      <c r="A223" s="25" t="s">
        <v>480</v>
      </c>
      <c r="B223" s="27" t="s">
        <v>471</v>
      </c>
      <c r="C223" s="23" t="s">
        <v>530</v>
      </c>
      <c r="D223" s="25" t="s">
        <v>697</v>
      </c>
      <c r="E223" s="25"/>
      <c r="F223" s="25">
        <v>12</v>
      </c>
      <c r="G223" s="48">
        <f t="shared" si="11"/>
        <v>11</v>
      </c>
      <c r="H223" s="25" t="str">
        <f t="shared" si="12"/>
        <v>B</v>
      </c>
      <c r="J223" s="25"/>
      <c r="M223" s="25"/>
      <c r="N223" s="25"/>
      <c r="O223" s="25"/>
      <c r="P223" s="25"/>
    </row>
    <row r="224" spans="1:16">
      <c r="A224" s="25" t="s">
        <v>480</v>
      </c>
      <c r="B224" s="27" t="s">
        <v>193</v>
      </c>
      <c r="C224" s="23" t="s">
        <v>472</v>
      </c>
      <c r="D224" s="25" t="s">
        <v>326</v>
      </c>
      <c r="E224" s="25"/>
      <c r="F224" s="25">
        <v>11</v>
      </c>
      <c r="G224" s="48">
        <f t="shared" si="11"/>
        <v>10</v>
      </c>
      <c r="H224" s="25" t="str">
        <f t="shared" si="12"/>
        <v>A</v>
      </c>
      <c r="J224" s="25"/>
      <c r="M224" s="25"/>
      <c r="N224" s="25"/>
      <c r="O224" s="25"/>
      <c r="P224" s="25"/>
    </row>
    <row r="225" spans="1:16">
      <c r="A225" s="25" t="s">
        <v>480</v>
      </c>
      <c r="B225" s="27" t="s">
        <v>690</v>
      </c>
      <c r="C225" s="23" t="s">
        <v>691</v>
      </c>
      <c r="D225" s="25" t="s">
        <v>339</v>
      </c>
      <c r="E225" s="25"/>
      <c r="F225" s="25">
        <v>25</v>
      </c>
      <c r="G225" s="48">
        <f t="shared" si="11"/>
        <v>24</v>
      </c>
      <c r="H225" s="25" t="str">
        <f t="shared" si="12"/>
        <v>18</v>
      </c>
      <c r="J225" s="25"/>
      <c r="M225" s="25"/>
      <c r="N225" s="25"/>
      <c r="O225" s="25"/>
      <c r="P225" s="25"/>
    </row>
    <row r="226" spans="1:16">
      <c r="A226" s="25" t="s">
        <v>480</v>
      </c>
      <c r="B226" s="27" t="s">
        <v>526</v>
      </c>
      <c r="C226" s="23" t="s">
        <v>196</v>
      </c>
      <c r="D226" s="25" t="s">
        <v>698</v>
      </c>
      <c r="E226" s="25"/>
      <c r="F226" s="25">
        <v>41</v>
      </c>
      <c r="G226" s="48">
        <f t="shared" si="11"/>
        <v>40</v>
      </c>
      <c r="H226" s="25" t="str">
        <f t="shared" si="12"/>
        <v>28</v>
      </c>
      <c r="J226" s="25"/>
      <c r="M226" s="25"/>
      <c r="N226" s="25"/>
      <c r="O226" s="25"/>
      <c r="P226" s="25"/>
    </row>
    <row r="227" spans="1:16">
      <c r="A227" s="25" t="s">
        <v>480</v>
      </c>
      <c r="B227" s="27" t="s">
        <v>525</v>
      </c>
      <c r="C227" s="23" t="s">
        <v>196</v>
      </c>
      <c r="D227" s="25" t="s">
        <v>699</v>
      </c>
      <c r="E227" s="25"/>
      <c r="F227" s="25">
        <v>39</v>
      </c>
      <c r="G227" s="48">
        <f t="shared" si="11"/>
        <v>38</v>
      </c>
      <c r="H227" s="25" t="str">
        <f t="shared" si="12"/>
        <v>26</v>
      </c>
      <c r="J227" s="25"/>
      <c r="M227" s="25"/>
      <c r="N227" s="25"/>
      <c r="O227" s="25"/>
      <c r="P227" s="25"/>
    </row>
    <row r="228" spans="1:16">
      <c r="A228" s="25" t="s">
        <v>480</v>
      </c>
      <c r="B228" s="27" t="s">
        <v>138</v>
      </c>
      <c r="D228" s="25" t="s">
        <v>337</v>
      </c>
      <c r="E228" s="25"/>
      <c r="F228" s="25">
        <v>24</v>
      </c>
      <c r="G228" s="48">
        <f t="shared" si="11"/>
        <v>23</v>
      </c>
      <c r="H228" s="25" t="str">
        <f t="shared" si="12"/>
        <v>17</v>
      </c>
      <c r="J228" s="25"/>
      <c r="M228" s="25"/>
      <c r="N228" s="25"/>
      <c r="O228" s="25"/>
      <c r="P228" s="25"/>
    </row>
    <row r="229" spans="1:16">
      <c r="A229" s="25" t="s">
        <v>480</v>
      </c>
      <c r="B229" s="27" t="s">
        <v>139</v>
      </c>
      <c r="C229" s="23" t="s">
        <v>459</v>
      </c>
      <c r="D229" s="25" t="s">
        <v>324</v>
      </c>
      <c r="E229" s="25"/>
      <c r="F229" s="25">
        <v>10</v>
      </c>
      <c r="G229" s="48">
        <f t="shared" si="11"/>
        <v>9</v>
      </c>
      <c r="H229" s="25" t="str">
        <f t="shared" si="12"/>
        <v>9</v>
      </c>
      <c r="J229" s="25"/>
      <c r="M229" s="25"/>
      <c r="N229" s="25"/>
      <c r="O229" s="25"/>
      <c r="P229" s="25"/>
    </row>
    <row r="230" spans="1:16">
      <c r="A230" s="25" t="s">
        <v>480</v>
      </c>
      <c r="B230" s="27" t="s">
        <v>143</v>
      </c>
      <c r="C230" s="23" t="s">
        <v>199</v>
      </c>
      <c r="D230" s="25" t="s">
        <v>340</v>
      </c>
      <c r="E230" s="25"/>
      <c r="F230" s="25">
        <v>26</v>
      </c>
      <c r="G230" s="48">
        <f t="shared" si="11"/>
        <v>25</v>
      </c>
      <c r="H230" s="25" t="str">
        <f t="shared" si="12"/>
        <v>19</v>
      </c>
      <c r="J230" s="25"/>
      <c r="M230" s="25"/>
      <c r="N230" s="25"/>
      <c r="O230" s="25"/>
      <c r="P230" s="25"/>
    </row>
    <row r="231" spans="1:16">
      <c r="A231" s="25" t="s">
        <v>480</v>
      </c>
      <c r="B231" s="27" t="s">
        <v>519</v>
      </c>
      <c r="C231" s="23" t="s">
        <v>476</v>
      </c>
      <c r="D231" s="25" t="s">
        <v>517</v>
      </c>
      <c r="E231" s="25"/>
      <c r="F231" s="25">
        <v>1</v>
      </c>
      <c r="G231" s="48">
        <f t="shared" si="11"/>
        <v>0</v>
      </c>
      <c r="H231" s="25" t="str">
        <f t="shared" si="12"/>
        <v>0</v>
      </c>
      <c r="J231" s="25"/>
      <c r="M231" s="25"/>
      <c r="N231" s="25"/>
      <c r="O231" s="25"/>
      <c r="P231" s="25"/>
    </row>
    <row r="232" spans="1:16">
      <c r="A232" s="25" t="s">
        <v>480</v>
      </c>
      <c r="B232" s="27" t="s">
        <v>477</v>
      </c>
      <c r="C232" s="23" t="s">
        <v>198</v>
      </c>
      <c r="D232" s="25" t="s">
        <v>328</v>
      </c>
      <c r="E232" s="25"/>
      <c r="F232" s="25">
        <v>14</v>
      </c>
      <c r="G232" s="48">
        <f t="shared" si="11"/>
        <v>13</v>
      </c>
      <c r="H232" s="25" t="str">
        <f t="shared" si="12"/>
        <v>D</v>
      </c>
      <c r="J232" s="25"/>
      <c r="M232" s="25"/>
      <c r="N232" s="25"/>
      <c r="O232" s="25"/>
      <c r="P232" s="25"/>
    </row>
    <row r="233" spans="1:16">
      <c r="A233" s="25" t="s">
        <v>480</v>
      </c>
      <c r="B233" s="27" t="s">
        <v>573</v>
      </c>
      <c r="C233" s="23" t="s">
        <v>459</v>
      </c>
      <c r="D233" s="25" t="s">
        <v>348</v>
      </c>
      <c r="E233" s="25"/>
      <c r="F233" s="25">
        <v>35</v>
      </c>
      <c r="G233" s="48">
        <f t="shared" si="11"/>
        <v>34</v>
      </c>
      <c r="H233" s="25" t="str">
        <f t="shared" si="12"/>
        <v>22</v>
      </c>
      <c r="J233" s="25"/>
      <c r="M233" s="25"/>
      <c r="N233" s="25"/>
      <c r="O233" s="25"/>
      <c r="P233" s="25"/>
    </row>
    <row r="234" spans="1:16">
      <c r="A234" s="25" t="s">
        <v>480</v>
      </c>
      <c r="B234" s="27" t="s">
        <v>574</v>
      </c>
      <c r="C234" s="23" t="s">
        <v>459</v>
      </c>
      <c r="D234" s="25" t="s">
        <v>347</v>
      </c>
      <c r="E234" s="25"/>
      <c r="F234" s="25">
        <v>34</v>
      </c>
      <c r="G234" s="48">
        <f t="shared" si="11"/>
        <v>33</v>
      </c>
      <c r="H234" s="25" t="str">
        <f t="shared" si="12"/>
        <v>21</v>
      </c>
      <c r="J234" s="25"/>
      <c r="M234" s="25"/>
      <c r="N234" s="25"/>
      <c r="O234" s="25"/>
      <c r="P234" s="25"/>
    </row>
    <row r="235" spans="1:16">
      <c r="A235" s="25" t="s">
        <v>480</v>
      </c>
      <c r="B235" s="55" t="s">
        <v>609</v>
      </c>
      <c r="C235" s="23" t="s">
        <v>608</v>
      </c>
      <c r="D235" s="25" t="s">
        <v>524</v>
      </c>
      <c r="E235" s="25"/>
      <c r="F235" s="25">
        <v>0</v>
      </c>
      <c r="G235" s="50">
        <v>0</v>
      </c>
      <c r="H235" s="25">
        <v>0</v>
      </c>
      <c r="J235" s="25"/>
      <c r="M235" s="25"/>
      <c r="N235" s="25"/>
      <c r="O235" s="25"/>
      <c r="P235" s="25"/>
    </row>
    <row r="236" spans="1:16">
      <c r="A236" s="25" t="s">
        <v>480</v>
      </c>
      <c r="B236" s="55" t="s">
        <v>610</v>
      </c>
      <c r="C236" s="23" t="s">
        <v>608</v>
      </c>
      <c r="D236" s="25" t="s">
        <v>524</v>
      </c>
      <c r="E236" s="25"/>
      <c r="F236" s="25">
        <v>0</v>
      </c>
      <c r="G236" s="50">
        <v>0</v>
      </c>
      <c r="H236" s="25">
        <v>0</v>
      </c>
      <c r="J236" s="25"/>
      <c r="M236" s="25"/>
      <c r="N236" s="25"/>
      <c r="O236" s="25"/>
      <c r="P236" s="25"/>
    </row>
    <row r="237" spans="1:16">
      <c r="A237" s="25" t="s">
        <v>480</v>
      </c>
      <c r="B237" s="55" t="s">
        <v>575</v>
      </c>
      <c r="C237" s="23" t="s">
        <v>527</v>
      </c>
      <c r="D237" s="25" t="s">
        <v>528</v>
      </c>
      <c r="E237" s="25"/>
      <c r="F237" s="25">
        <v>37</v>
      </c>
      <c r="G237" s="50">
        <f>+F237-1</f>
        <v>36</v>
      </c>
      <c r="H237" s="25" t="str">
        <f>DEC2HEX(G237)</f>
        <v>24</v>
      </c>
      <c r="J237" s="25"/>
      <c r="M237" s="25"/>
      <c r="N237" s="25"/>
      <c r="O237" s="25"/>
      <c r="P237" s="25"/>
    </row>
    <row r="238" spans="1:16">
      <c r="A238" s="25" t="s">
        <v>480</v>
      </c>
      <c r="B238" s="55" t="s">
        <v>576</v>
      </c>
      <c r="C238" s="23" t="s">
        <v>527</v>
      </c>
      <c r="D238" s="25" t="s">
        <v>577</v>
      </c>
      <c r="E238" s="25"/>
      <c r="F238" s="25" t="s">
        <v>607</v>
      </c>
      <c r="G238" s="50" t="s">
        <v>607</v>
      </c>
      <c r="H238" s="25" t="s">
        <v>607</v>
      </c>
      <c r="J238" s="25"/>
      <c r="M238" s="25"/>
      <c r="N238" s="25"/>
      <c r="O238" s="25"/>
      <c r="P238" s="25"/>
    </row>
    <row r="239" spans="1:16">
      <c r="A239" s="25" t="s">
        <v>480</v>
      </c>
      <c r="B239" s="55" t="s">
        <v>622</v>
      </c>
      <c r="C239" s="23" t="s">
        <v>531</v>
      </c>
      <c r="D239" s="25" t="s">
        <v>579</v>
      </c>
      <c r="E239" s="25"/>
      <c r="F239" s="25" t="s">
        <v>607</v>
      </c>
      <c r="G239" s="50" t="s">
        <v>607</v>
      </c>
      <c r="H239" s="25" t="s">
        <v>607</v>
      </c>
      <c r="J239" s="25"/>
      <c r="M239" s="25"/>
      <c r="N239" s="25"/>
      <c r="O239" s="25"/>
      <c r="P239" s="25"/>
    </row>
    <row r="240" spans="1:16">
      <c r="A240" s="25" t="s">
        <v>480</v>
      </c>
      <c r="B240" s="55" t="s">
        <v>623</v>
      </c>
      <c r="C240" s="23" t="s">
        <v>531</v>
      </c>
      <c r="D240" s="25" t="s">
        <v>528</v>
      </c>
      <c r="E240" s="25"/>
      <c r="F240" s="25">
        <v>37</v>
      </c>
      <c r="G240" s="50">
        <f>+F240-1</f>
        <v>36</v>
      </c>
      <c r="H240" s="25" t="str">
        <f>DEC2HEX(G240)</f>
        <v>24</v>
      </c>
      <c r="J240" s="25"/>
      <c r="M240" s="25"/>
      <c r="N240" s="25"/>
      <c r="O240" s="25"/>
      <c r="P240" s="25"/>
    </row>
    <row r="241" spans="1:16">
      <c r="A241" s="25" t="s">
        <v>480</v>
      </c>
      <c r="B241" s="55" t="s">
        <v>578</v>
      </c>
      <c r="C241" s="23" t="s">
        <v>531</v>
      </c>
      <c r="D241" s="25" t="s">
        <v>577</v>
      </c>
      <c r="E241" s="25"/>
      <c r="F241" s="25" t="s">
        <v>607</v>
      </c>
      <c r="G241" s="50" t="s">
        <v>607</v>
      </c>
      <c r="H241" s="25" t="s">
        <v>607</v>
      </c>
      <c r="J241" s="25"/>
      <c r="M241" s="25"/>
      <c r="N241" s="25"/>
      <c r="O241" s="25"/>
      <c r="P241" s="25"/>
    </row>
    <row r="242" spans="1:16">
      <c r="A242" s="25" t="s">
        <v>480</v>
      </c>
      <c r="B242" s="47" t="s">
        <v>603</v>
      </c>
      <c r="C242" s="23" t="s">
        <v>608</v>
      </c>
      <c r="D242" s="25" t="s">
        <v>524</v>
      </c>
      <c r="E242" s="25"/>
      <c r="F242" s="25">
        <v>0</v>
      </c>
      <c r="G242" s="50">
        <v>0</v>
      </c>
      <c r="H242" s="25">
        <v>0</v>
      </c>
      <c r="J242" s="25"/>
      <c r="M242" s="25"/>
      <c r="N242" s="25"/>
      <c r="O242" s="25"/>
      <c r="P242" s="25"/>
    </row>
    <row r="243" spans="1:16">
      <c r="A243" s="25" t="s">
        <v>480</v>
      </c>
      <c r="B243" s="23" t="s">
        <v>687</v>
      </c>
      <c r="C243" s="23" t="s">
        <v>175</v>
      </c>
      <c r="D243" s="25" t="s">
        <v>529</v>
      </c>
      <c r="E243" s="25"/>
      <c r="F243" s="25" t="s">
        <v>547</v>
      </c>
      <c r="G243" s="25" t="s">
        <v>547</v>
      </c>
      <c r="H243" s="25" t="s">
        <v>547</v>
      </c>
      <c r="J243" s="25"/>
      <c r="M243" s="25"/>
      <c r="N243" s="25"/>
      <c r="O243" s="25"/>
      <c r="P243" s="25"/>
    </row>
    <row r="244" spans="1:16">
      <c r="A244" s="25"/>
      <c r="G244" s="25"/>
      <c r="H244" s="25"/>
      <c r="I244" s="23"/>
      <c r="J244" s="25"/>
      <c r="M244" s="25"/>
      <c r="N244" s="25"/>
      <c r="O244" s="25"/>
      <c r="P244" s="25"/>
    </row>
    <row r="246" spans="1:16">
      <c r="A246" s="23" t="s">
        <v>719</v>
      </c>
    </row>
    <row r="247" spans="1:16">
      <c r="A247" s="25" t="s">
        <v>480</v>
      </c>
      <c r="B247" s="52" t="s">
        <v>615</v>
      </c>
      <c r="C247" s="23" t="s">
        <v>522</v>
      </c>
      <c r="D247" s="25" t="s">
        <v>695</v>
      </c>
      <c r="I247" s="28" t="s">
        <v>689</v>
      </c>
      <c r="J247" s="25"/>
      <c r="M247" s="25"/>
      <c r="N247" s="25"/>
      <c r="O247" s="25"/>
      <c r="P247" s="25"/>
    </row>
    <row r="248" spans="1:16">
      <c r="A248" s="25" t="s">
        <v>480</v>
      </c>
      <c r="B248" s="52" t="s">
        <v>616</v>
      </c>
      <c r="C248" s="23" t="s">
        <v>455</v>
      </c>
      <c r="D248" s="25" t="s">
        <v>611</v>
      </c>
      <c r="E248" s="25"/>
      <c r="G248" s="25"/>
      <c r="H248" s="25"/>
      <c r="J248" s="25"/>
      <c r="M248" s="25"/>
      <c r="N248" s="25"/>
      <c r="O248" s="25"/>
      <c r="P248" s="25"/>
    </row>
    <row r="249" spans="1:16">
      <c r="A249" s="25" t="s">
        <v>480</v>
      </c>
      <c r="B249" s="52" t="s">
        <v>701</v>
      </c>
      <c r="C249" s="23" t="s">
        <v>151</v>
      </c>
      <c r="D249" s="25" t="s">
        <v>461</v>
      </c>
      <c r="E249" s="25"/>
      <c r="G249" s="25"/>
      <c r="H249" s="25"/>
      <c r="J249" s="25"/>
      <c r="M249" s="25"/>
      <c r="N249" s="25"/>
      <c r="O249" s="25"/>
      <c r="P249" s="25"/>
    </row>
    <row r="250" spans="1:16">
      <c r="A250" s="25" t="s">
        <v>480</v>
      </c>
      <c r="B250" s="52" t="s">
        <v>720</v>
      </c>
      <c r="C250" s="23" t="s">
        <v>455</v>
      </c>
      <c r="D250" s="25" t="s">
        <v>552</v>
      </c>
      <c r="E250" s="25"/>
      <c r="G250" s="25"/>
      <c r="H250" s="25"/>
      <c r="I250" s="28" t="s">
        <v>721</v>
      </c>
      <c r="J250" s="25"/>
      <c r="M250" s="25"/>
      <c r="N250" s="25"/>
      <c r="O250" s="25"/>
      <c r="P250" s="25"/>
    </row>
    <row r="251" spans="1:16">
      <c r="A251" s="25" t="s">
        <v>480</v>
      </c>
      <c r="B251" s="52" t="s">
        <v>692</v>
      </c>
      <c r="D251" s="25" t="s">
        <v>571</v>
      </c>
      <c r="E251" s="25"/>
      <c r="G251" s="25"/>
      <c r="H251" s="25"/>
    </row>
    <row r="252" spans="1:16">
      <c r="A252" s="25" t="s">
        <v>480</v>
      </c>
      <c r="B252" s="52" t="s">
        <v>612</v>
      </c>
      <c r="C252" s="23" t="s">
        <v>617</v>
      </c>
      <c r="D252" s="25" t="s">
        <v>518</v>
      </c>
      <c r="E252" s="25"/>
      <c r="G252" s="25"/>
      <c r="H252" s="25"/>
    </row>
    <row r="254" spans="1:16">
      <c r="D254" s="23" t="s">
        <v>700</v>
      </c>
    </row>
  </sheetData>
  <sortState ref="A15:I242">
    <sortCondition ref="A15:A242"/>
    <sortCondition ref="B15:B242"/>
  </sortState>
  <printOptions gridLines="1"/>
  <pageMargins left="0" right="0" top="0" bottom="0" header="0" footer="0"/>
  <pageSetup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M13"/>
  <sheetViews>
    <sheetView zoomScale="90" workbookViewId="0">
      <pane xSplit="1" ySplit="2" topLeftCell="FG3" activePane="bottomRight" state="frozen"/>
      <selection pane="topRight" activeCell="B1" sqref="B1"/>
      <selection pane="bottomLeft" activeCell="A4" sqref="A4"/>
      <selection pane="bottomRight" activeCell="FJ32" sqref="FJ32"/>
    </sheetView>
  </sheetViews>
  <sheetFormatPr defaultRowHeight="15"/>
  <cols>
    <col min="1" max="1" width="19.69921875" customWidth="1"/>
    <col min="2" max="2" width="7.8984375" bestFit="1" customWidth="1"/>
    <col min="3" max="3" width="19.5" bestFit="1" customWidth="1"/>
    <col min="4" max="4" width="22.796875" bestFit="1" customWidth="1"/>
    <col min="5" max="5" width="29.5" bestFit="1" customWidth="1"/>
    <col min="6" max="6" width="27.69921875" bestFit="1" customWidth="1"/>
    <col min="7" max="7" width="18.09765625" bestFit="1" customWidth="1"/>
    <col min="8" max="8" width="18.5" bestFit="1" customWidth="1"/>
    <col min="9" max="9" width="26.69921875" bestFit="1" customWidth="1"/>
    <col min="10" max="10" width="22.59765625" bestFit="1" customWidth="1"/>
    <col min="11" max="11" width="17.59765625" bestFit="1" customWidth="1"/>
    <col min="12" max="12" width="18" bestFit="1" customWidth="1"/>
    <col min="13" max="13" width="24.59765625" bestFit="1" customWidth="1"/>
    <col min="14" max="14" width="33.59765625" bestFit="1" customWidth="1"/>
    <col min="15" max="15" width="25" bestFit="1" customWidth="1"/>
    <col min="16" max="16" width="19.5" bestFit="1" customWidth="1"/>
    <col min="17" max="17" width="18.09765625" bestFit="1" customWidth="1"/>
    <col min="18" max="18" width="23.09765625" bestFit="1" customWidth="1"/>
    <col min="19" max="19" width="25" bestFit="1" customWidth="1"/>
    <col min="20" max="20" width="24.59765625" bestFit="1" customWidth="1"/>
    <col min="21" max="22" width="18.09765625" bestFit="1" customWidth="1"/>
    <col min="23" max="23" width="27.296875" bestFit="1" customWidth="1"/>
    <col min="24" max="24" width="26.5" bestFit="1" customWidth="1"/>
    <col min="25" max="25" width="19.69921875" bestFit="1" customWidth="1"/>
    <col min="26" max="26" width="23.5" bestFit="1" customWidth="1"/>
    <col min="27" max="27" width="23.3984375" bestFit="1" customWidth="1"/>
    <col min="28" max="28" width="20.19921875" bestFit="1" customWidth="1"/>
    <col min="29" max="29" width="19.59765625" bestFit="1" customWidth="1"/>
    <col min="30" max="30" width="28.69921875" bestFit="1" customWidth="1"/>
    <col min="31" max="31" width="34.8984375" bestFit="1" customWidth="1"/>
    <col min="32" max="32" width="30" bestFit="1" customWidth="1"/>
    <col min="33" max="34" width="18.09765625" bestFit="1" customWidth="1"/>
    <col min="35" max="35" width="17.8984375" bestFit="1" customWidth="1"/>
    <col min="36" max="36" width="29.09765625" bestFit="1" customWidth="1"/>
    <col min="37" max="37" width="18.09765625" bestFit="1" customWidth="1"/>
    <col min="38" max="38" width="13.3984375" bestFit="1" customWidth="1"/>
    <col min="39" max="39" width="23.296875" bestFit="1" customWidth="1"/>
    <col min="40" max="40" width="21.69921875" bestFit="1" customWidth="1"/>
    <col min="41" max="41" width="16.3984375" bestFit="1" customWidth="1"/>
    <col min="42" max="42" width="9" bestFit="1" customWidth="1"/>
    <col min="43" max="43" width="9.296875" bestFit="1" customWidth="1"/>
    <col min="44" max="44" width="10.8984375" bestFit="1" customWidth="1"/>
    <col min="45" max="45" width="30.8984375" bestFit="1" customWidth="1"/>
    <col min="46" max="46" width="7.796875" bestFit="1" customWidth="1"/>
    <col min="47" max="47" width="12.296875" bestFit="1" customWidth="1"/>
    <col min="48" max="48" width="13.8984375" bestFit="1" customWidth="1"/>
    <col min="49" max="49" width="21.5" bestFit="1" customWidth="1"/>
    <col min="50" max="50" width="11.09765625" bestFit="1" customWidth="1"/>
    <col min="51" max="51" width="8.69921875" bestFit="1" customWidth="1"/>
    <col min="52" max="52" width="9.19921875" bestFit="1" customWidth="1"/>
    <col min="53" max="53" width="9.296875" bestFit="1" customWidth="1"/>
    <col min="54" max="54" width="7.09765625" bestFit="1" customWidth="1"/>
    <col min="55" max="55" width="9.69921875" bestFit="1" customWidth="1"/>
    <col min="56" max="56" width="25.8984375" bestFit="1" customWidth="1"/>
    <col min="57" max="57" width="9.3984375" bestFit="1" customWidth="1"/>
    <col min="58" max="58" width="18.09765625" bestFit="1" customWidth="1"/>
    <col min="59" max="61" width="9.3984375" bestFit="1" customWidth="1"/>
    <col min="62" max="62" width="23" bestFit="1" customWidth="1"/>
    <col min="63" max="63" width="12.796875" bestFit="1" customWidth="1"/>
    <col min="64" max="64" width="9" bestFit="1" customWidth="1"/>
    <col min="65" max="65" width="14.59765625" bestFit="1" customWidth="1"/>
    <col min="66" max="66" width="15.8984375" bestFit="1" customWidth="1"/>
    <col min="67" max="67" width="16.59765625" bestFit="1" customWidth="1"/>
    <col min="68" max="68" width="14.3984375" bestFit="1" customWidth="1"/>
    <col min="69" max="69" width="9.59765625" bestFit="1" customWidth="1"/>
    <col min="70" max="70" width="10" bestFit="1" customWidth="1"/>
    <col min="71" max="71" width="9.796875" bestFit="1" customWidth="1"/>
    <col min="72" max="72" width="13.19921875" bestFit="1" customWidth="1"/>
    <col min="73" max="73" width="11" bestFit="1" customWidth="1"/>
    <col min="74" max="74" width="6.19921875" bestFit="1" customWidth="1"/>
    <col min="75" max="75" width="20.59765625" bestFit="1" customWidth="1"/>
    <col min="76" max="76" width="16.69921875" bestFit="1" customWidth="1"/>
    <col min="77" max="77" width="10.796875" bestFit="1" customWidth="1"/>
    <col min="78" max="78" width="8" bestFit="1" customWidth="1"/>
    <col min="79" max="79" width="9.09765625" bestFit="1" customWidth="1"/>
    <col min="80" max="80" width="7.296875" bestFit="1" customWidth="1"/>
    <col min="81" max="81" width="14.796875" bestFit="1" customWidth="1"/>
    <col min="82" max="83" width="11.09765625" bestFit="1" customWidth="1"/>
    <col min="84" max="84" width="22" bestFit="1" customWidth="1"/>
    <col min="85" max="85" width="12.19921875" bestFit="1" customWidth="1"/>
    <col min="86" max="86" width="10.09765625" bestFit="1" customWidth="1"/>
    <col min="87" max="87" width="18.59765625" bestFit="1" customWidth="1"/>
    <col min="88" max="88" width="15.59765625" bestFit="1" customWidth="1"/>
    <col min="89" max="89" width="9.5" bestFit="1" customWidth="1"/>
    <col min="90" max="90" width="11" bestFit="1" customWidth="1"/>
    <col min="91" max="91" width="5.296875" bestFit="1" customWidth="1"/>
    <col min="92" max="92" width="19.09765625" bestFit="1" customWidth="1"/>
    <col min="93" max="93" width="26.59765625" bestFit="1" customWidth="1"/>
    <col min="94" max="94" width="33.69921875" bestFit="1" customWidth="1"/>
    <col min="95" max="95" width="17.09765625" bestFit="1" customWidth="1"/>
    <col min="96" max="96" width="31.8984375" bestFit="1" customWidth="1"/>
    <col min="97" max="97" width="15.3984375" bestFit="1" customWidth="1"/>
    <col min="98" max="98" width="15.19921875" bestFit="1" customWidth="1"/>
    <col min="99" max="99" width="13.59765625" bestFit="1" customWidth="1"/>
    <col min="100" max="100" width="9.3984375" bestFit="1" customWidth="1"/>
    <col min="101" max="101" width="13.5" bestFit="1" customWidth="1"/>
    <col min="102" max="102" width="26.5" bestFit="1" customWidth="1"/>
    <col min="103" max="103" width="14.8984375" bestFit="1" customWidth="1"/>
    <col min="104" max="104" width="14.19921875" bestFit="1" customWidth="1"/>
    <col min="105" max="105" width="15.8984375" bestFit="1" customWidth="1"/>
    <col min="106" max="106" width="22.296875" bestFit="1" customWidth="1"/>
    <col min="107" max="107" width="24.296875" bestFit="1" customWidth="1"/>
    <col min="108" max="108" width="25.796875" bestFit="1" customWidth="1"/>
    <col min="109" max="109" width="21.796875" bestFit="1" customWidth="1"/>
    <col min="110" max="110" width="23.59765625" bestFit="1" customWidth="1"/>
    <col min="111" max="111" width="14.296875" bestFit="1" customWidth="1"/>
    <col min="112" max="112" width="19.09765625" bestFit="1" customWidth="1"/>
    <col min="113" max="113" width="21.3984375" bestFit="1" customWidth="1"/>
    <col min="114" max="114" width="23.3984375" bestFit="1" customWidth="1"/>
    <col min="115" max="115" width="14.09765625" bestFit="1" customWidth="1"/>
    <col min="116" max="116" width="18" bestFit="1" customWidth="1"/>
    <col min="117" max="117" width="23.3984375" bestFit="1" customWidth="1"/>
    <col min="118" max="118" width="14.3984375" bestFit="1" customWidth="1"/>
    <col min="119" max="119" width="32.69921875" bestFit="1" customWidth="1"/>
    <col min="120" max="120" width="17.796875" bestFit="1" customWidth="1"/>
    <col min="121" max="121" width="17.5" bestFit="1" customWidth="1"/>
    <col min="122" max="122" width="13.796875" bestFit="1" customWidth="1"/>
    <col min="123" max="123" width="9.5" bestFit="1" customWidth="1"/>
    <col min="124" max="124" width="8.296875" bestFit="1" customWidth="1"/>
    <col min="125" max="125" width="14.09765625" bestFit="1" customWidth="1"/>
    <col min="126" max="126" width="11.19921875" bestFit="1" customWidth="1"/>
    <col min="127" max="127" width="12" bestFit="1" customWidth="1"/>
    <col min="128" max="128" width="11.69921875" bestFit="1" customWidth="1"/>
    <col min="129" max="129" width="13.59765625" bestFit="1" customWidth="1"/>
    <col min="130" max="130" width="14.796875" bestFit="1" customWidth="1"/>
    <col min="131" max="131" width="15.3984375" bestFit="1" customWidth="1"/>
    <col min="132" max="132" width="19.19921875" bestFit="1" customWidth="1"/>
    <col min="133" max="133" width="14.796875" bestFit="1" customWidth="1"/>
    <col min="134" max="134" width="9.3984375" bestFit="1" customWidth="1"/>
    <col min="135" max="135" width="31.8984375" bestFit="1" customWidth="1"/>
    <col min="136" max="136" width="12.19921875" bestFit="1" customWidth="1"/>
    <col min="137" max="137" width="16.796875" bestFit="1" customWidth="1"/>
    <col min="138" max="138" width="11.59765625" bestFit="1" customWidth="1"/>
    <col min="139" max="139" width="29.5" bestFit="1" customWidth="1"/>
    <col min="140" max="140" width="23" bestFit="1" customWidth="1"/>
    <col min="141" max="141" width="9.3984375" bestFit="1" customWidth="1"/>
    <col min="142" max="142" width="25" bestFit="1" customWidth="1"/>
    <col min="143" max="143" width="20.59765625" bestFit="1" customWidth="1"/>
    <col min="144" max="144" width="26.19921875" bestFit="1" customWidth="1"/>
    <col min="145" max="145" width="31.3984375" bestFit="1" customWidth="1"/>
    <col min="146" max="146" width="10.296875" bestFit="1" customWidth="1"/>
    <col min="147" max="147" width="9.296875" bestFit="1" customWidth="1"/>
    <col min="148" max="148" width="17.296875" bestFit="1" customWidth="1"/>
    <col min="149" max="149" width="29" bestFit="1" customWidth="1"/>
    <col min="150" max="151" width="9.3984375" bestFit="1" customWidth="1"/>
    <col min="152" max="152" width="19.19921875" bestFit="1" customWidth="1"/>
    <col min="153" max="153" width="10.296875" bestFit="1" customWidth="1"/>
    <col min="154" max="154" width="15.796875" bestFit="1" customWidth="1"/>
    <col min="155" max="155" width="17.19921875" bestFit="1" customWidth="1"/>
    <col min="156" max="156" width="13.69921875" bestFit="1" customWidth="1"/>
    <col min="157" max="157" width="18.3984375" bestFit="1" customWidth="1"/>
    <col min="158" max="158" width="17.59765625" bestFit="1" customWidth="1"/>
    <col min="159" max="159" width="29.3984375" bestFit="1" customWidth="1"/>
    <col min="160" max="160" width="20.296875" bestFit="1" customWidth="1"/>
    <col min="161" max="161" width="24.09765625" bestFit="1" customWidth="1"/>
    <col min="162" max="162" width="24.796875" bestFit="1" customWidth="1"/>
    <col min="163" max="163" width="11.3984375" bestFit="1" customWidth="1"/>
    <col min="164" max="164" width="18.59765625" bestFit="1" customWidth="1"/>
    <col min="165" max="165" width="21.5" bestFit="1" customWidth="1"/>
    <col min="166" max="166" width="35" bestFit="1" customWidth="1"/>
    <col min="167" max="167" width="12.296875" bestFit="1" customWidth="1"/>
    <col min="168" max="168" width="17.8984375" bestFit="1" customWidth="1"/>
    <col min="169" max="169" width="9.3984375" bestFit="1" customWidth="1"/>
    <col min="170" max="170" width="21.19921875" bestFit="1" customWidth="1"/>
    <col min="171" max="171" width="14.69921875" bestFit="1" customWidth="1"/>
    <col min="172" max="172" width="9.3984375" bestFit="1" customWidth="1"/>
    <col min="173" max="173" width="17.09765625" bestFit="1" customWidth="1"/>
    <col min="174" max="174" width="15.3984375" bestFit="1" customWidth="1"/>
    <col min="175" max="175" width="9.3984375" bestFit="1" customWidth="1"/>
    <col min="176" max="176" width="15.5" bestFit="1" customWidth="1"/>
    <col min="177" max="177" width="9.3984375" bestFit="1" customWidth="1"/>
    <col min="178" max="178" width="14.796875" bestFit="1" customWidth="1"/>
    <col min="179" max="179" width="27.59765625" bestFit="1" customWidth="1"/>
    <col min="180" max="180" width="28.19921875" bestFit="1" customWidth="1"/>
    <col min="181" max="181" width="21.796875" bestFit="1" customWidth="1"/>
    <col min="182" max="182" width="44.296875" bestFit="1" customWidth="1"/>
    <col min="183" max="183" width="22.19921875" bestFit="1" customWidth="1"/>
    <col min="184" max="184" width="30.19921875" bestFit="1" customWidth="1"/>
    <col min="185" max="185" width="12.5" bestFit="1" customWidth="1"/>
    <col min="186" max="186" width="21" bestFit="1" customWidth="1"/>
    <col min="187" max="187" width="19.296875" bestFit="1" customWidth="1"/>
    <col min="188" max="188" width="21.59765625" bestFit="1" customWidth="1"/>
    <col min="189" max="189" width="22.796875" bestFit="1" customWidth="1"/>
    <col min="190" max="190" width="21.8984375" bestFit="1" customWidth="1"/>
    <col min="191" max="192" width="14.796875" bestFit="1" customWidth="1"/>
    <col min="193" max="193" width="23.69921875" bestFit="1" customWidth="1"/>
    <col min="194" max="194" width="16" bestFit="1" customWidth="1"/>
    <col min="195" max="195" width="22.796875" bestFit="1" customWidth="1"/>
    <col min="196" max="196" width="21.19921875" bestFit="1" customWidth="1"/>
    <col min="197" max="197" width="24.59765625" bestFit="1" customWidth="1"/>
    <col min="198" max="198" width="33.5" bestFit="1" customWidth="1"/>
    <col min="199" max="199" width="18.3984375" bestFit="1" customWidth="1"/>
    <col min="200" max="200" width="30.69921875" bestFit="1" customWidth="1"/>
    <col min="201" max="201" width="16.59765625" bestFit="1" customWidth="1"/>
    <col min="202" max="202" width="27.69921875" bestFit="1" customWidth="1"/>
    <col min="203" max="203" width="18.69921875" bestFit="1" customWidth="1"/>
    <col min="204" max="204" width="10.8984375" bestFit="1" customWidth="1"/>
    <col min="205" max="205" width="10.09765625" bestFit="1" customWidth="1"/>
    <col min="206" max="206" width="16" bestFit="1" customWidth="1"/>
    <col min="207" max="207" width="10.09765625" bestFit="1" customWidth="1"/>
    <col min="208" max="208" width="21.5" bestFit="1" customWidth="1"/>
    <col min="209" max="209" width="23.09765625" bestFit="1" customWidth="1"/>
    <col min="210" max="210" width="15.59765625" bestFit="1" customWidth="1"/>
    <col min="211" max="211" width="16.796875" bestFit="1" customWidth="1"/>
    <col min="212" max="212" width="14" bestFit="1" customWidth="1"/>
    <col min="213" max="213" width="16.296875" bestFit="1" customWidth="1"/>
    <col min="214" max="214" width="17.5" bestFit="1" customWidth="1"/>
    <col min="215" max="215" width="9.09765625" bestFit="1" customWidth="1"/>
    <col min="216" max="216" width="16.8984375" bestFit="1" customWidth="1"/>
    <col min="217" max="217" width="15.796875" bestFit="1" customWidth="1"/>
    <col min="218" max="219" width="11" bestFit="1" customWidth="1"/>
    <col min="220" max="220" width="12.19921875" bestFit="1" customWidth="1"/>
    <col min="221" max="221" width="7.69921875" bestFit="1" customWidth="1"/>
  </cols>
  <sheetData>
    <row r="1" spans="1:221">
      <c r="B1" s="15" t="s">
        <v>14</v>
      </c>
      <c r="C1" s="14" t="s">
        <v>19</v>
      </c>
      <c r="D1" s="15" t="s">
        <v>49</v>
      </c>
      <c r="E1" s="15" t="s">
        <v>92</v>
      </c>
      <c r="F1" s="17" t="s">
        <v>228</v>
      </c>
      <c r="G1" s="13" t="s">
        <v>223</v>
      </c>
      <c r="H1" s="13" t="s">
        <v>230</v>
      </c>
      <c r="I1" s="13" t="s">
        <v>229</v>
      </c>
      <c r="J1" s="14" t="s">
        <v>224</v>
      </c>
      <c r="K1" s="13" t="s">
        <v>225</v>
      </c>
      <c r="L1" s="13" t="s">
        <v>226</v>
      </c>
      <c r="M1" s="13" t="s">
        <v>227</v>
      </c>
      <c r="N1" s="13" t="s">
        <v>231</v>
      </c>
      <c r="O1" s="13" t="s">
        <v>232</v>
      </c>
      <c r="P1" s="14" t="s">
        <v>233</v>
      </c>
      <c r="Q1" s="14" t="s">
        <v>234</v>
      </c>
      <c r="R1" s="13" t="s">
        <v>235</v>
      </c>
      <c r="S1" s="13" t="s">
        <v>236</v>
      </c>
      <c r="T1" s="13" t="s">
        <v>237</v>
      </c>
      <c r="U1" s="14" t="s">
        <v>238</v>
      </c>
      <c r="V1" s="14" t="s">
        <v>239</v>
      </c>
      <c r="W1" s="13" t="s">
        <v>240</v>
      </c>
      <c r="X1" s="13" t="s">
        <v>241</v>
      </c>
      <c r="Y1" s="13" t="s">
        <v>284</v>
      </c>
      <c r="Z1" s="13" t="s">
        <v>242</v>
      </c>
      <c r="AA1" s="13" t="s">
        <v>243</v>
      </c>
      <c r="AB1" s="13" t="s">
        <v>244</v>
      </c>
      <c r="AC1" s="13" t="s">
        <v>245</v>
      </c>
      <c r="AD1" s="15" t="s">
        <v>246</v>
      </c>
      <c r="AE1" s="13" t="s">
        <v>285</v>
      </c>
      <c r="AF1" s="13" t="s">
        <v>247</v>
      </c>
      <c r="AG1" s="14" t="s">
        <v>248</v>
      </c>
      <c r="AH1" s="14" t="s">
        <v>249</v>
      </c>
      <c r="AI1" s="14" t="s">
        <v>250</v>
      </c>
      <c r="AJ1" s="15" t="s">
        <v>251</v>
      </c>
      <c r="AK1" s="14" t="s">
        <v>252</v>
      </c>
      <c r="AL1" s="13" t="s">
        <v>97</v>
      </c>
      <c r="AM1" s="13" t="s">
        <v>98</v>
      </c>
      <c r="AN1" s="13" t="s">
        <v>96</v>
      </c>
      <c r="AO1" s="16" t="s">
        <v>311</v>
      </c>
      <c r="AP1" s="13" t="s">
        <v>90</v>
      </c>
      <c r="AQ1" s="13" t="s">
        <v>87</v>
      </c>
      <c r="AR1" s="13" t="s">
        <v>88</v>
      </c>
      <c r="AS1" s="14" t="s">
        <v>106</v>
      </c>
      <c r="AT1" s="14" t="s">
        <v>115</v>
      </c>
      <c r="AU1" s="15" t="s">
        <v>41</v>
      </c>
      <c r="AV1" s="13" t="s">
        <v>43</v>
      </c>
      <c r="AW1" s="17" t="s">
        <v>42</v>
      </c>
      <c r="AX1" s="15" t="s">
        <v>130</v>
      </c>
      <c r="AY1" s="13" t="s">
        <v>139</v>
      </c>
      <c r="AZ1" s="13" t="s">
        <v>124</v>
      </c>
      <c r="BA1" s="13" t="s">
        <v>118</v>
      </c>
      <c r="BB1" s="13" t="s">
        <v>133</v>
      </c>
      <c r="BC1" s="14" t="s">
        <v>134</v>
      </c>
      <c r="BD1" s="13" t="s">
        <v>66</v>
      </c>
      <c r="BE1" s="14" t="s">
        <v>105</v>
      </c>
      <c r="BF1" s="13" t="s">
        <v>312</v>
      </c>
      <c r="BG1" s="14" t="s">
        <v>105</v>
      </c>
      <c r="BH1" s="14" t="s">
        <v>105</v>
      </c>
      <c r="BI1" s="14" t="s">
        <v>105</v>
      </c>
      <c r="BJ1" s="20" t="s">
        <v>313</v>
      </c>
      <c r="BK1" s="14" t="s">
        <v>105</v>
      </c>
      <c r="BL1" s="13" t="s">
        <v>107</v>
      </c>
      <c r="BM1" s="15" t="s">
        <v>117</v>
      </c>
      <c r="BN1" s="13" t="s">
        <v>108</v>
      </c>
      <c r="BO1" s="14" t="s">
        <v>109</v>
      </c>
      <c r="BP1" s="13" t="s">
        <v>265</v>
      </c>
      <c r="BQ1" s="13" t="s">
        <v>20</v>
      </c>
      <c r="BR1" s="13" t="s">
        <v>21</v>
      </c>
      <c r="BS1" s="13" t="s">
        <v>22</v>
      </c>
      <c r="BT1" s="13" t="s">
        <v>23</v>
      </c>
      <c r="BU1" s="13" t="s">
        <v>79</v>
      </c>
      <c r="BV1" s="13" t="s">
        <v>138</v>
      </c>
      <c r="BW1" s="13" t="s">
        <v>81</v>
      </c>
      <c r="BX1" s="15" t="s">
        <v>122</v>
      </c>
      <c r="BY1" s="15" t="s">
        <v>123</v>
      </c>
      <c r="BZ1" s="13" t="s">
        <v>101</v>
      </c>
      <c r="CA1" s="13" t="s">
        <v>102</v>
      </c>
      <c r="CB1" s="13" t="s">
        <v>143</v>
      </c>
      <c r="CC1" s="14" t="s">
        <v>4</v>
      </c>
      <c r="CD1" s="14" t="s">
        <v>10</v>
      </c>
      <c r="CE1" s="14" t="s">
        <v>127</v>
      </c>
      <c r="CF1" s="14" t="s">
        <v>5</v>
      </c>
      <c r="CG1" s="13" t="s">
        <v>45</v>
      </c>
      <c r="CH1" s="13" t="s">
        <v>94</v>
      </c>
      <c r="CI1" s="14" t="s">
        <v>113</v>
      </c>
      <c r="CJ1" s="13" t="s">
        <v>72</v>
      </c>
      <c r="CK1" s="14" t="s">
        <v>255</v>
      </c>
      <c r="CL1" s="13" t="s">
        <v>67</v>
      </c>
      <c r="CM1" s="14" t="s">
        <v>44</v>
      </c>
      <c r="CN1" s="14" t="s">
        <v>40</v>
      </c>
      <c r="CO1" s="13" t="s">
        <v>286</v>
      </c>
      <c r="CP1" s="13" t="s">
        <v>61</v>
      </c>
      <c r="CQ1" s="13" t="s">
        <v>278</v>
      </c>
      <c r="CR1" s="13" t="s">
        <v>55</v>
      </c>
      <c r="CS1" s="15" t="s">
        <v>103</v>
      </c>
      <c r="CT1" s="13" t="s">
        <v>104</v>
      </c>
      <c r="CU1" s="13" t="s">
        <v>51</v>
      </c>
      <c r="CV1" s="15" t="s">
        <v>52</v>
      </c>
      <c r="CW1" s="13" t="s">
        <v>29</v>
      </c>
      <c r="CX1" s="13" t="s">
        <v>279</v>
      </c>
      <c r="CY1" s="13" t="s">
        <v>65</v>
      </c>
      <c r="CZ1" s="13" t="s">
        <v>64</v>
      </c>
      <c r="DA1" s="13" t="s">
        <v>63</v>
      </c>
      <c r="DB1" s="13" t="s">
        <v>120</v>
      </c>
      <c r="DC1" s="13" t="s">
        <v>119</v>
      </c>
      <c r="DD1" s="13" t="s">
        <v>57</v>
      </c>
      <c r="DE1" s="13" t="s">
        <v>59</v>
      </c>
      <c r="DF1" s="12" t="s">
        <v>287</v>
      </c>
      <c r="DG1" s="13" t="s">
        <v>73</v>
      </c>
      <c r="DH1" s="15" t="s">
        <v>62</v>
      </c>
      <c r="DI1" s="13" t="s">
        <v>8</v>
      </c>
      <c r="DJ1" s="13" t="s">
        <v>9</v>
      </c>
      <c r="DK1" s="14" t="s">
        <v>137</v>
      </c>
      <c r="DL1" s="14" t="s">
        <v>112</v>
      </c>
      <c r="DM1" s="13" t="s">
        <v>50</v>
      </c>
      <c r="DN1" s="13" t="s">
        <v>58</v>
      </c>
      <c r="DO1" s="15" t="s">
        <v>78</v>
      </c>
      <c r="DP1" s="15" t="s">
        <v>147</v>
      </c>
      <c r="DQ1" s="15" t="s">
        <v>148</v>
      </c>
      <c r="DR1" s="13" t="s">
        <v>149</v>
      </c>
      <c r="DS1" s="15" t="s">
        <v>150</v>
      </c>
      <c r="DT1" s="15" t="s">
        <v>111</v>
      </c>
      <c r="DU1" s="13" t="s">
        <v>126</v>
      </c>
      <c r="DV1" s="13" t="s">
        <v>125</v>
      </c>
      <c r="DW1" s="13" t="s">
        <v>95</v>
      </c>
      <c r="DX1" s="13" t="s">
        <v>99</v>
      </c>
      <c r="DY1" s="13" t="s">
        <v>91</v>
      </c>
      <c r="DZ1" s="13" t="s">
        <v>13</v>
      </c>
      <c r="EA1" s="13" t="s">
        <v>12</v>
      </c>
      <c r="EB1" s="15" t="s">
        <v>11</v>
      </c>
      <c r="EC1" s="13" t="s">
        <v>53</v>
      </c>
      <c r="ED1" s="13" t="s">
        <v>129</v>
      </c>
      <c r="EE1" s="13" t="s">
        <v>292</v>
      </c>
      <c r="EF1" s="13" t="s">
        <v>84</v>
      </c>
      <c r="EG1" s="13" t="s">
        <v>86</v>
      </c>
      <c r="EH1" s="13" t="s">
        <v>85</v>
      </c>
      <c r="EI1" s="13" t="s">
        <v>294</v>
      </c>
      <c r="EJ1" s="13" t="s">
        <v>56</v>
      </c>
      <c r="EK1" s="14" t="s">
        <v>105</v>
      </c>
      <c r="EL1" s="14" t="s">
        <v>136</v>
      </c>
      <c r="EM1" s="13" t="s">
        <v>71</v>
      </c>
      <c r="EN1" s="10" t="s">
        <v>297</v>
      </c>
      <c r="EO1" s="13" t="s">
        <v>39</v>
      </c>
      <c r="EP1" s="13" t="s">
        <v>135</v>
      </c>
      <c r="EQ1" s="15" t="s">
        <v>100</v>
      </c>
      <c r="ER1" s="13" t="s">
        <v>6</v>
      </c>
      <c r="ES1" s="13" t="s">
        <v>75</v>
      </c>
      <c r="ET1" s="14" t="s">
        <v>105</v>
      </c>
      <c r="EU1" s="14" t="s">
        <v>105</v>
      </c>
      <c r="EV1" s="14" t="s">
        <v>116</v>
      </c>
      <c r="EW1" s="13" t="s">
        <v>83</v>
      </c>
      <c r="EX1" s="14" t="s">
        <v>82</v>
      </c>
      <c r="EY1" s="13" t="s">
        <v>114</v>
      </c>
      <c r="EZ1" s="13" t="s">
        <v>54</v>
      </c>
      <c r="FA1" s="13" t="s">
        <v>25</v>
      </c>
      <c r="FB1" s="13" t="s">
        <v>7</v>
      </c>
      <c r="FC1" s="13" t="s">
        <v>2</v>
      </c>
      <c r="FD1" s="13" t="s">
        <v>68</v>
      </c>
      <c r="FE1" s="13" t="s">
        <v>93</v>
      </c>
      <c r="FF1" s="13" t="s">
        <v>76</v>
      </c>
      <c r="FG1" s="14" t="s">
        <v>77</v>
      </c>
      <c r="FH1" s="13" t="s">
        <v>60</v>
      </c>
      <c r="FI1" s="13" t="s">
        <v>146</v>
      </c>
      <c r="FJ1" s="10" t="s">
        <v>298</v>
      </c>
      <c r="FK1" s="10" t="s">
        <v>299</v>
      </c>
      <c r="FL1" s="10" t="s">
        <v>300</v>
      </c>
      <c r="FM1" s="14" t="s">
        <v>105</v>
      </c>
      <c r="FN1" s="13" t="s">
        <v>38</v>
      </c>
      <c r="FO1" s="13" t="s">
        <v>110</v>
      </c>
      <c r="FP1" s="14" t="s">
        <v>105</v>
      </c>
      <c r="FQ1" s="13" t="s">
        <v>145</v>
      </c>
      <c r="FR1" s="14" t="s">
        <v>140</v>
      </c>
      <c r="FS1" s="14" t="s">
        <v>105</v>
      </c>
      <c r="FT1" s="13" t="s">
        <v>141</v>
      </c>
      <c r="FU1" s="14" t="s">
        <v>105</v>
      </c>
      <c r="FV1" s="13" t="s">
        <v>302</v>
      </c>
      <c r="FW1" s="13" t="s">
        <v>28</v>
      </c>
      <c r="FX1" s="13" t="s">
        <v>74</v>
      </c>
      <c r="FY1" s="10" t="s">
        <v>304</v>
      </c>
      <c r="FZ1" s="18" t="s">
        <v>256</v>
      </c>
      <c r="GA1" s="13" t="s">
        <v>48</v>
      </c>
      <c r="GB1" s="13" t="s">
        <v>253</v>
      </c>
      <c r="GC1" s="13" t="s">
        <v>80</v>
      </c>
      <c r="GD1" s="14" t="s">
        <v>142</v>
      </c>
      <c r="GE1" s="13" t="s">
        <v>24</v>
      </c>
      <c r="GF1" s="13" t="s">
        <v>46</v>
      </c>
      <c r="GG1" s="13" t="s">
        <v>17</v>
      </c>
      <c r="GH1" s="10" t="s">
        <v>306</v>
      </c>
      <c r="GI1" s="13" t="s">
        <v>70</v>
      </c>
      <c r="GJ1" s="13" t="s">
        <v>69</v>
      </c>
      <c r="GK1" s="13" t="s">
        <v>16</v>
      </c>
      <c r="GL1" s="13" t="s">
        <v>15</v>
      </c>
      <c r="GM1" s="13" t="s">
        <v>1</v>
      </c>
      <c r="GN1" s="10" t="s">
        <v>307</v>
      </c>
      <c r="GO1" s="13" t="s">
        <v>308</v>
      </c>
      <c r="GP1" s="13" t="s">
        <v>309</v>
      </c>
      <c r="GQ1" s="18" t="s">
        <v>128</v>
      </c>
      <c r="GR1" s="18" t="s">
        <v>254</v>
      </c>
      <c r="GS1" s="13" t="s">
        <v>36</v>
      </c>
      <c r="GT1" s="13" t="s">
        <v>3</v>
      </c>
      <c r="GU1" s="13" t="s">
        <v>27</v>
      </c>
      <c r="GV1" s="13" t="s">
        <v>37</v>
      </c>
      <c r="GW1" s="13" t="s">
        <v>121</v>
      </c>
      <c r="GX1" s="13" t="s">
        <v>131</v>
      </c>
      <c r="GY1" s="13" t="s">
        <v>144</v>
      </c>
      <c r="GZ1" s="13" t="s">
        <v>18</v>
      </c>
      <c r="HA1" s="13" t="s">
        <v>47</v>
      </c>
      <c r="HB1" s="20" t="s">
        <v>310</v>
      </c>
      <c r="HC1" s="13" t="s">
        <v>89</v>
      </c>
      <c r="HD1" s="15" t="s">
        <v>33</v>
      </c>
      <c r="HE1" s="15" t="s">
        <v>30</v>
      </c>
      <c r="HF1" s="15" t="s">
        <v>31</v>
      </c>
      <c r="HG1" s="15" t="s">
        <v>32</v>
      </c>
      <c r="HH1" s="15" t="s">
        <v>35</v>
      </c>
      <c r="HI1" s="15" t="s">
        <v>34</v>
      </c>
      <c r="HJ1" s="14" t="s">
        <v>105</v>
      </c>
      <c r="HK1" s="14" t="s">
        <v>132</v>
      </c>
      <c r="HL1" s="13" t="s">
        <v>26</v>
      </c>
      <c r="HM1" s="13" t="s">
        <v>0</v>
      </c>
    </row>
    <row r="2" spans="1:221">
      <c r="B2" t="s">
        <v>154</v>
      </c>
      <c r="C2" t="s">
        <v>155</v>
      </c>
      <c r="D2" t="s">
        <v>171</v>
      </c>
      <c r="E2" t="s">
        <v>179</v>
      </c>
      <c r="AT2" t="s">
        <v>190</v>
      </c>
      <c r="AU2" s="9" t="s">
        <v>168</v>
      </c>
      <c r="AV2" t="s">
        <v>170</v>
      </c>
      <c r="AW2" s="6" t="s">
        <v>169</v>
      </c>
      <c r="AX2" s="9" t="s">
        <v>197</v>
      </c>
      <c r="AY2" t="s">
        <v>156</v>
      </c>
      <c r="AZ2" t="s">
        <v>195</v>
      </c>
      <c r="BA2" t="s">
        <v>192</v>
      </c>
      <c r="BB2" t="s">
        <v>198</v>
      </c>
      <c r="BL2" t="s">
        <v>186</v>
      </c>
      <c r="BM2" s="9" t="s">
        <v>191</v>
      </c>
      <c r="BN2" t="s">
        <v>188</v>
      </c>
      <c r="BO2" s="4" t="s">
        <v>188</v>
      </c>
      <c r="BP2" t="s">
        <v>187</v>
      </c>
      <c r="BQ2" t="s">
        <v>157</v>
      </c>
      <c r="BR2" t="s">
        <v>158</v>
      </c>
      <c r="BS2" t="s">
        <v>159</v>
      </c>
      <c r="BT2" t="s">
        <v>160</v>
      </c>
      <c r="BU2" t="s">
        <v>176</v>
      </c>
      <c r="BV2" t="s">
        <v>138</v>
      </c>
      <c r="BW2" t="s">
        <v>177</v>
      </c>
      <c r="BX2" s="9" t="s">
        <v>193</v>
      </c>
      <c r="BY2" s="9" t="s">
        <v>194</v>
      </c>
      <c r="BZ2" t="s">
        <v>183</v>
      </c>
      <c r="CA2" t="s">
        <v>156</v>
      </c>
      <c r="CB2" t="s">
        <v>199</v>
      </c>
      <c r="CS2" s="9" t="s">
        <v>184</v>
      </c>
      <c r="CT2" t="s">
        <v>185</v>
      </c>
      <c r="CU2" t="s">
        <v>172</v>
      </c>
      <c r="CV2" s="9" t="s">
        <v>52</v>
      </c>
      <c r="CW2" t="s">
        <v>162</v>
      </c>
      <c r="CY2" s="10" t="s">
        <v>280</v>
      </c>
      <c r="CZ2" s="10" t="s">
        <v>280</v>
      </c>
      <c r="DA2" s="10" t="s">
        <v>281</v>
      </c>
      <c r="DD2" s="10" t="s">
        <v>283</v>
      </c>
      <c r="DF2" t="s">
        <v>156</v>
      </c>
      <c r="DG2" t="s">
        <v>173</v>
      </c>
      <c r="DH2" s="10" t="s">
        <v>288</v>
      </c>
      <c r="DN2" s="10" t="s">
        <v>289</v>
      </c>
      <c r="DO2" s="9" t="s">
        <v>175</v>
      </c>
      <c r="DP2" t="s">
        <v>200</v>
      </c>
      <c r="DQ2" t="s">
        <v>201</v>
      </c>
      <c r="DR2" t="s">
        <v>200</v>
      </c>
      <c r="DS2" t="s">
        <v>150</v>
      </c>
      <c r="DT2" t="s">
        <v>189</v>
      </c>
      <c r="DU2" t="s">
        <v>290</v>
      </c>
      <c r="DV2" t="s">
        <v>196</v>
      </c>
      <c r="DW2" s="19" t="s">
        <v>180</v>
      </c>
      <c r="DX2" t="s">
        <v>181</v>
      </c>
      <c r="DY2" t="s">
        <v>178</v>
      </c>
      <c r="DZ2" t="s">
        <v>13</v>
      </c>
      <c r="EA2" t="s">
        <v>153</v>
      </c>
      <c r="EB2" t="s">
        <v>152</v>
      </c>
      <c r="EC2" s="12" t="s">
        <v>314</v>
      </c>
      <c r="EG2" s="10" t="s">
        <v>293</v>
      </c>
      <c r="EJ2" s="10" t="s">
        <v>295</v>
      </c>
      <c r="EQ2" t="s">
        <v>182</v>
      </c>
      <c r="FG2" t="s">
        <v>174</v>
      </c>
      <c r="FV2" s="10" t="s">
        <v>303</v>
      </c>
      <c r="HD2" t="s">
        <v>164</v>
      </c>
      <c r="HE2" t="s">
        <v>163</v>
      </c>
      <c r="HF2" t="s">
        <v>164</v>
      </c>
      <c r="HG2" t="s">
        <v>165</v>
      </c>
      <c r="HH2" t="s">
        <v>167</v>
      </c>
      <c r="HI2" t="s">
        <v>166</v>
      </c>
      <c r="HL2" t="s">
        <v>161</v>
      </c>
      <c r="HM2" t="s">
        <v>151</v>
      </c>
    </row>
    <row r="3" spans="1:221">
      <c r="A3" t="s">
        <v>270</v>
      </c>
      <c r="B3" s="1">
        <v>0</v>
      </c>
      <c r="C3" s="1">
        <v>0</v>
      </c>
      <c r="D3" s="1">
        <v>0</v>
      </c>
      <c r="E3" s="1">
        <v>0</v>
      </c>
      <c r="F3" s="1">
        <v>2</v>
      </c>
      <c r="G3" s="1">
        <v>2</v>
      </c>
      <c r="H3" s="1">
        <v>2</v>
      </c>
      <c r="I3" s="1">
        <v>2</v>
      </c>
      <c r="J3" s="1">
        <v>2</v>
      </c>
      <c r="K3" s="1">
        <v>2</v>
      </c>
      <c r="L3" s="1">
        <v>2</v>
      </c>
      <c r="M3" s="1">
        <v>2</v>
      </c>
      <c r="N3" s="1">
        <v>3</v>
      </c>
      <c r="O3" s="1">
        <v>3</v>
      </c>
      <c r="P3" s="1">
        <v>3</v>
      </c>
      <c r="Q3" s="1">
        <v>3</v>
      </c>
      <c r="R3" s="1">
        <v>3</v>
      </c>
      <c r="S3" s="1">
        <v>3</v>
      </c>
      <c r="T3" s="1">
        <v>3</v>
      </c>
      <c r="U3" s="1">
        <v>3</v>
      </c>
      <c r="V3" s="1">
        <v>4</v>
      </c>
      <c r="W3" s="1">
        <v>4</v>
      </c>
      <c r="X3" s="1">
        <v>4</v>
      </c>
      <c r="Y3" s="1">
        <v>4</v>
      </c>
      <c r="Z3" s="1">
        <v>4</v>
      </c>
      <c r="AA3" s="1">
        <v>4</v>
      </c>
      <c r="AB3" s="1">
        <v>4</v>
      </c>
      <c r="AC3" s="1">
        <v>4</v>
      </c>
      <c r="AD3" s="1">
        <v>5</v>
      </c>
      <c r="AE3" s="1">
        <v>5</v>
      </c>
      <c r="AF3" s="1">
        <v>5</v>
      </c>
      <c r="AG3" s="1">
        <v>5</v>
      </c>
      <c r="AH3" s="1">
        <v>5</v>
      </c>
      <c r="AI3" s="1">
        <v>5</v>
      </c>
      <c r="AJ3" s="1">
        <v>5</v>
      </c>
      <c r="AK3" s="1">
        <v>5</v>
      </c>
      <c r="AL3" s="1">
        <v>6</v>
      </c>
      <c r="AM3" s="1">
        <v>6</v>
      </c>
      <c r="AN3" s="1">
        <v>6</v>
      </c>
      <c r="AO3" s="1">
        <v>6</v>
      </c>
      <c r="AP3" s="1">
        <v>6</v>
      </c>
      <c r="AQ3" s="1">
        <v>6</v>
      </c>
      <c r="AR3" s="1">
        <v>6</v>
      </c>
      <c r="AS3" s="1">
        <v>6</v>
      </c>
      <c r="AT3" s="1">
        <v>6</v>
      </c>
      <c r="AU3" s="1">
        <v>7</v>
      </c>
      <c r="AV3" s="1">
        <v>7</v>
      </c>
      <c r="AW3" s="1">
        <v>8</v>
      </c>
      <c r="AX3" s="1">
        <v>9</v>
      </c>
      <c r="AY3" s="1">
        <v>9</v>
      </c>
      <c r="AZ3" s="1" t="s">
        <v>267</v>
      </c>
      <c r="BA3" s="1" t="s">
        <v>266</v>
      </c>
      <c r="BB3" s="1" t="s">
        <v>269</v>
      </c>
      <c r="BC3" s="1" t="s">
        <v>269</v>
      </c>
      <c r="BD3" s="1" t="s">
        <v>257</v>
      </c>
      <c r="BE3" s="1" t="s">
        <v>262</v>
      </c>
      <c r="BF3" s="1" t="s">
        <v>262</v>
      </c>
      <c r="BG3" s="1" t="s">
        <v>262</v>
      </c>
      <c r="BH3" s="1" t="s">
        <v>262</v>
      </c>
      <c r="BI3" s="1" t="s">
        <v>262</v>
      </c>
      <c r="BJ3" s="1" t="s">
        <v>262</v>
      </c>
      <c r="BK3" s="1" t="s">
        <v>262</v>
      </c>
      <c r="BL3" s="1" t="s">
        <v>264</v>
      </c>
      <c r="BM3" s="7" t="s">
        <v>264</v>
      </c>
      <c r="BN3" s="1">
        <v>10</v>
      </c>
      <c r="BO3" s="1">
        <v>10</v>
      </c>
      <c r="BP3" s="1">
        <v>11</v>
      </c>
      <c r="BQ3" s="1">
        <v>12</v>
      </c>
      <c r="BR3" s="1">
        <v>13</v>
      </c>
      <c r="BS3" s="1">
        <v>14</v>
      </c>
      <c r="BT3" s="1">
        <v>15</v>
      </c>
      <c r="BU3" s="1">
        <v>16</v>
      </c>
      <c r="BV3" s="1">
        <v>17</v>
      </c>
      <c r="BW3" s="1">
        <v>18</v>
      </c>
      <c r="BX3" s="1">
        <v>18</v>
      </c>
      <c r="BY3" s="1">
        <v>18</v>
      </c>
      <c r="BZ3" s="1">
        <v>19</v>
      </c>
      <c r="CA3" s="1">
        <v>19</v>
      </c>
      <c r="CB3" s="1">
        <v>19</v>
      </c>
      <c r="CC3" s="1" t="s">
        <v>207</v>
      </c>
      <c r="CD3" s="1" t="s">
        <v>207</v>
      </c>
      <c r="CE3" s="1" t="s">
        <v>207</v>
      </c>
      <c r="CF3" s="1" t="s">
        <v>207</v>
      </c>
      <c r="CG3" s="1" t="s">
        <v>219</v>
      </c>
      <c r="CH3" s="1" t="s">
        <v>219</v>
      </c>
      <c r="CI3" s="1" t="s">
        <v>219</v>
      </c>
      <c r="CJ3" s="1" t="s">
        <v>218</v>
      </c>
      <c r="CK3" s="1" t="s">
        <v>219</v>
      </c>
      <c r="CL3" s="1" t="s">
        <v>218</v>
      </c>
      <c r="CM3" s="1" t="s">
        <v>219</v>
      </c>
      <c r="CN3" s="1" t="s">
        <v>219</v>
      </c>
      <c r="CO3" s="1" t="s">
        <v>222</v>
      </c>
      <c r="CP3" s="1" t="s">
        <v>222</v>
      </c>
      <c r="CQ3" s="1" t="s">
        <v>268</v>
      </c>
      <c r="CR3" s="1" t="s">
        <v>222</v>
      </c>
      <c r="CS3" s="1" t="s">
        <v>261</v>
      </c>
      <c r="CT3" s="1" t="s">
        <v>261</v>
      </c>
      <c r="CU3" s="1" t="s">
        <v>220</v>
      </c>
      <c r="CV3" s="1" t="s">
        <v>220</v>
      </c>
      <c r="CW3" s="1" t="s">
        <v>217</v>
      </c>
      <c r="CX3" s="1">
        <v>20</v>
      </c>
      <c r="CY3" s="1">
        <v>20</v>
      </c>
      <c r="CZ3" s="1">
        <v>20</v>
      </c>
      <c r="DA3" s="1">
        <v>20</v>
      </c>
      <c r="DB3" s="1">
        <v>20</v>
      </c>
      <c r="DC3" s="1">
        <v>20</v>
      </c>
      <c r="DD3" s="1">
        <v>20</v>
      </c>
      <c r="DE3" s="1">
        <v>20</v>
      </c>
      <c r="DF3" s="1">
        <v>21</v>
      </c>
      <c r="DG3" s="1">
        <v>22</v>
      </c>
      <c r="DH3" s="1">
        <v>23</v>
      </c>
      <c r="DI3" s="1">
        <v>23</v>
      </c>
      <c r="DJ3" s="1">
        <v>23</v>
      </c>
      <c r="DK3" s="1">
        <v>23</v>
      </c>
      <c r="DL3" s="1">
        <v>23</v>
      </c>
      <c r="DM3" s="1">
        <v>23</v>
      </c>
      <c r="DN3" s="1">
        <v>23</v>
      </c>
      <c r="DO3" s="1">
        <v>24</v>
      </c>
      <c r="DP3" s="1">
        <v>24</v>
      </c>
      <c r="DQ3" s="1">
        <v>24</v>
      </c>
      <c r="DR3" s="1">
        <v>24</v>
      </c>
      <c r="DS3" s="1">
        <v>24</v>
      </c>
      <c r="DT3" s="1">
        <v>25</v>
      </c>
      <c r="DU3" s="1">
        <v>26</v>
      </c>
      <c r="DV3" s="1">
        <v>28</v>
      </c>
      <c r="DW3" s="1" t="s">
        <v>259</v>
      </c>
      <c r="DX3" s="1" t="s">
        <v>260</v>
      </c>
      <c r="DY3" s="1" t="s">
        <v>258</v>
      </c>
      <c r="DZ3" s="1" t="s">
        <v>208</v>
      </c>
      <c r="EA3" s="1">
        <v>30</v>
      </c>
      <c r="EB3" s="1">
        <v>32</v>
      </c>
      <c r="EC3" s="1">
        <v>33</v>
      </c>
      <c r="ED3" s="1">
        <v>35</v>
      </c>
      <c r="EE3" s="1">
        <v>35</v>
      </c>
      <c r="EF3" s="1">
        <v>35</v>
      </c>
      <c r="EG3" s="1">
        <v>35</v>
      </c>
      <c r="EH3" s="1">
        <v>35</v>
      </c>
      <c r="EI3" s="1">
        <v>35</v>
      </c>
      <c r="EJ3" s="1">
        <v>35</v>
      </c>
      <c r="EK3" s="1">
        <v>35</v>
      </c>
      <c r="EL3" s="1">
        <v>36</v>
      </c>
      <c r="EM3" s="1">
        <v>36</v>
      </c>
      <c r="EN3" s="1">
        <v>36</v>
      </c>
      <c r="EO3" s="1">
        <v>36</v>
      </c>
      <c r="EP3" s="1">
        <v>36</v>
      </c>
      <c r="EQ3" s="1">
        <v>36</v>
      </c>
      <c r="ER3" s="1">
        <v>37</v>
      </c>
      <c r="ES3" s="1">
        <v>37</v>
      </c>
      <c r="ET3" s="1">
        <v>37</v>
      </c>
      <c r="EU3" s="1">
        <v>37</v>
      </c>
      <c r="EV3" s="1">
        <v>37</v>
      </c>
      <c r="EW3" s="1">
        <v>37</v>
      </c>
      <c r="EX3" s="1">
        <v>37</v>
      </c>
      <c r="EY3" s="1">
        <v>37</v>
      </c>
      <c r="EZ3" s="1">
        <v>38</v>
      </c>
      <c r="FA3" s="1">
        <v>38</v>
      </c>
      <c r="FB3" s="1">
        <v>38</v>
      </c>
      <c r="FC3" s="1">
        <v>38</v>
      </c>
      <c r="FD3" s="1">
        <v>38</v>
      </c>
      <c r="FE3" s="1">
        <v>38</v>
      </c>
      <c r="FF3" s="1">
        <v>38</v>
      </c>
      <c r="FG3" s="1">
        <v>38</v>
      </c>
      <c r="FH3" s="1">
        <v>39</v>
      </c>
      <c r="FI3" s="1">
        <v>39</v>
      </c>
      <c r="FJ3" s="1">
        <v>39</v>
      </c>
      <c r="FK3" s="1">
        <v>39</v>
      </c>
      <c r="FL3" s="1">
        <v>39</v>
      </c>
      <c r="FM3" s="1">
        <v>39</v>
      </c>
      <c r="FN3" s="1">
        <v>39</v>
      </c>
      <c r="FO3" s="1">
        <v>39</v>
      </c>
      <c r="FP3" s="1" t="s">
        <v>263</v>
      </c>
      <c r="FQ3" s="1" t="s">
        <v>263</v>
      </c>
      <c r="FR3" s="1" t="s">
        <v>263</v>
      </c>
      <c r="FS3" s="1" t="s">
        <v>263</v>
      </c>
      <c r="FT3" s="1" t="s">
        <v>263</v>
      </c>
      <c r="FU3" s="1" t="s">
        <v>263</v>
      </c>
      <c r="FV3" s="1" t="s">
        <v>216</v>
      </c>
      <c r="FW3" s="1" t="s">
        <v>216</v>
      </c>
      <c r="FX3" s="1" t="s">
        <v>213</v>
      </c>
      <c r="FY3" s="1" t="s">
        <v>205</v>
      </c>
      <c r="FZ3" s="1" t="s">
        <v>205</v>
      </c>
      <c r="GA3" s="1" t="s">
        <v>205</v>
      </c>
      <c r="GB3" s="1" t="s">
        <v>205</v>
      </c>
      <c r="GC3" s="1" t="s">
        <v>205</v>
      </c>
      <c r="GD3" s="1" t="s">
        <v>205</v>
      </c>
      <c r="GE3" s="1" t="s">
        <v>213</v>
      </c>
      <c r="GF3" s="1" t="s">
        <v>202</v>
      </c>
      <c r="GG3" s="1" t="s">
        <v>209</v>
      </c>
      <c r="GH3" s="1" t="s">
        <v>202</v>
      </c>
      <c r="GI3" s="1" t="s">
        <v>209</v>
      </c>
      <c r="GJ3" s="1" t="s">
        <v>209</v>
      </c>
      <c r="GK3" s="1" t="s">
        <v>202</v>
      </c>
      <c r="GL3" s="1" t="s">
        <v>202</v>
      </c>
      <c r="GM3" s="1" t="s">
        <v>202</v>
      </c>
      <c r="GN3" s="1" t="s">
        <v>215</v>
      </c>
      <c r="GO3" s="1" t="s">
        <v>206</v>
      </c>
      <c r="GP3" s="1" t="s">
        <v>215</v>
      </c>
      <c r="GQ3" s="1" t="s">
        <v>206</v>
      </c>
      <c r="GR3" s="1" t="s">
        <v>206</v>
      </c>
      <c r="GS3" s="1" t="s">
        <v>215</v>
      </c>
      <c r="GT3" s="1" t="s">
        <v>206</v>
      </c>
      <c r="GU3" s="1" t="s">
        <v>215</v>
      </c>
      <c r="GV3" s="1" t="s">
        <v>210</v>
      </c>
      <c r="GW3" s="1" t="s">
        <v>221</v>
      </c>
      <c r="GX3" s="1" t="s">
        <v>221</v>
      </c>
      <c r="GY3" s="1" t="s">
        <v>221</v>
      </c>
      <c r="GZ3" s="1" t="s">
        <v>210</v>
      </c>
      <c r="HA3" s="1" t="s">
        <v>221</v>
      </c>
      <c r="HB3" s="1" t="s">
        <v>221</v>
      </c>
      <c r="HC3" s="1" t="s">
        <v>221</v>
      </c>
      <c r="HD3" s="1">
        <v>41</v>
      </c>
      <c r="HE3" s="1">
        <v>43</v>
      </c>
      <c r="HF3" s="1">
        <v>43</v>
      </c>
      <c r="HG3" s="1">
        <v>45</v>
      </c>
      <c r="HH3" s="1">
        <v>45</v>
      </c>
      <c r="HI3" s="1">
        <v>47</v>
      </c>
      <c r="HJ3" s="1" t="s">
        <v>214</v>
      </c>
      <c r="HK3" s="1" t="s">
        <v>214</v>
      </c>
      <c r="HL3" s="21">
        <v>0</v>
      </c>
    </row>
    <row r="4" spans="1:221">
      <c r="A4" t="s">
        <v>211</v>
      </c>
      <c r="B4" s="1">
        <f t="shared" ref="B4:AG4" si="0">HEX2DEC(B$3)</f>
        <v>0</v>
      </c>
      <c r="C4" s="1">
        <f t="shared" si="0"/>
        <v>0</v>
      </c>
      <c r="D4" s="1">
        <f t="shared" si="0"/>
        <v>0</v>
      </c>
      <c r="E4" s="1">
        <f t="shared" si="0"/>
        <v>0</v>
      </c>
      <c r="F4" s="1">
        <f t="shared" si="0"/>
        <v>2</v>
      </c>
      <c r="G4" s="1">
        <f t="shared" si="0"/>
        <v>2</v>
      </c>
      <c r="H4" s="1">
        <f t="shared" si="0"/>
        <v>2</v>
      </c>
      <c r="I4" s="1">
        <f t="shared" si="0"/>
        <v>2</v>
      </c>
      <c r="J4" s="1">
        <f t="shared" si="0"/>
        <v>2</v>
      </c>
      <c r="K4" s="1">
        <f t="shared" si="0"/>
        <v>2</v>
      </c>
      <c r="L4" s="1">
        <f t="shared" si="0"/>
        <v>2</v>
      </c>
      <c r="M4" s="1">
        <f t="shared" si="0"/>
        <v>2</v>
      </c>
      <c r="N4" s="1">
        <f t="shared" si="0"/>
        <v>3</v>
      </c>
      <c r="O4" s="1">
        <f t="shared" si="0"/>
        <v>3</v>
      </c>
      <c r="P4" s="1">
        <f t="shared" si="0"/>
        <v>3</v>
      </c>
      <c r="Q4" s="1">
        <f t="shared" si="0"/>
        <v>3</v>
      </c>
      <c r="R4" s="1">
        <f t="shared" si="0"/>
        <v>3</v>
      </c>
      <c r="S4" s="1">
        <f t="shared" si="0"/>
        <v>3</v>
      </c>
      <c r="T4" s="1">
        <f t="shared" si="0"/>
        <v>3</v>
      </c>
      <c r="U4" s="1">
        <f t="shared" si="0"/>
        <v>3</v>
      </c>
      <c r="V4" s="1">
        <f t="shared" si="0"/>
        <v>4</v>
      </c>
      <c r="W4" s="1">
        <f t="shared" si="0"/>
        <v>4</v>
      </c>
      <c r="X4" s="1">
        <f t="shared" si="0"/>
        <v>4</v>
      </c>
      <c r="Y4" s="1">
        <f t="shared" si="0"/>
        <v>4</v>
      </c>
      <c r="Z4" s="1">
        <f t="shared" si="0"/>
        <v>4</v>
      </c>
      <c r="AA4" s="1">
        <f t="shared" si="0"/>
        <v>4</v>
      </c>
      <c r="AB4" s="1">
        <f t="shared" si="0"/>
        <v>4</v>
      </c>
      <c r="AC4" s="1">
        <f t="shared" si="0"/>
        <v>4</v>
      </c>
      <c r="AD4" s="1">
        <f t="shared" si="0"/>
        <v>5</v>
      </c>
      <c r="AE4" s="1">
        <f t="shared" si="0"/>
        <v>5</v>
      </c>
      <c r="AF4" s="1">
        <f t="shared" si="0"/>
        <v>5</v>
      </c>
      <c r="AG4" s="1">
        <f t="shared" si="0"/>
        <v>5</v>
      </c>
      <c r="AH4" s="1">
        <f t="shared" ref="AH4:BE4" si="1">HEX2DEC(AH$3)</f>
        <v>5</v>
      </c>
      <c r="AI4" s="1">
        <f t="shared" si="1"/>
        <v>5</v>
      </c>
      <c r="AJ4" s="1">
        <f t="shared" si="1"/>
        <v>5</v>
      </c>
      <c r="AK4" s="1">
        <f t="shared" si="1"/>
        <v>5</v>
      </c>
      <c r="AL4" s="1">
        <f t="shared" si="1"/>
        <v>6</v>
      </c>
      <c r="AM4" s="1">
        <f t="shared" si="1"/>
        <v>6</v>
      </c>
      <c r="AN4" s="1">
        <f t="shared" si="1"/>
        <v>6</v>
      </c>
      <c r="AO4" s="1">
        <f t="shared" si="1"/>
        <v>6</v>
      </c>
      <c r="AP4" s="1">
        <f t="shared" si="1"/>
        <v>6</v>
      </c>
      <c r="AQ4" s="1">
        <f t="shared" si="1"/>
        <v>6</v>
      </c>
      <c r="AR4" s="1">
        <f t="shared" si="1"/>
        <v>6</v>
      </c>
      <c r="AS4" s="1">
        <f t="shared" si="1"/>
        <v>6</v>
      </c>
      <c r="AT4" s="1">
        <f t="shared" si="1"/>
        <v>6</v>
      </c>
      <c r="AU4" s="1">
        <f t="shared" si="1"/>
        <v>7</v>
      </c>
      <c r="AV4" s="1">
        <f t="shared" si="1"/>
        <v>7</v>
      </c>
      <c r="AW4" s="1">
        <f t="shared" si="1"/>
        <v>8</v>
      </c>
      <c r="AX4" s="1">
        <f t="shared" si="1"/>
        <v>9</v>
      </c>
      <c r="AY4" s="1">
        <f t="shared" si="1"/>
        <v>9</v>
      </c>
      <c r="AZ4" s="1">
        <f t="shared" si="1"/>
        <v>10</v>
      </c>
      <c r="BA4" s="1">
        <f t="shared" si="1"/>
        <v>11</v>
      </c>
      <c r="BB4" s="1">
        <f t="shared" si="1"/>
        <v>13</v>
      </c>
      <c r="BC4" s="1">
        <f t="shared" si="1"/>
        <v>13</v>
      </c>
      <c r="BD4" s="1">
        <f t="shared" si="1"/>
        <v>14</v>
      </c>
      <c r="BE4" s="1">
        <f t="shared" si="1"/>
        <v>14</v>
      </c>
      <c r="BF4" s="1">
        <f>HEX2DEC(BG$3)</f>
        <v>14</v>
      </c>
      <c r="BG4" s="1">
        <f t="shared" ref="BG4:CL4" si="2">HEX2DEC(BG$3)</f>
        <v>14</v>
      </c>
      <c r="BH4" s="1">
        <f t="shared" si="2"/>
        <v>14</v>
      </c>
      <c r="BI4" s="1">
        <f t="shared" si="2"/>
        <v>14</v>
      </c>
      <c r="BJ4" s="1">
        <f t="shared" si="2"/>
        <v>14</v>
      </c>
      <c r="BK4" s="1">
        <f t="shared" si="2"/>
        <v>14</v>
      </c>
      <c r="BL4" s="1">
        <f t="shared" si="2"/>
        <v>15</v>
      </c>
      <c r="BM4" s="7">
        <f t="shared" si="2"/>
        <v>15</v>
      </c>
      <c r="BN4" s="1">
        <f t="shared" si="2"/>
        <v>16</v>
      </c>
      <c r="BO4" s="1">
        <f t="shared" si="2"/>
        <v>16</v>
      </c>
      <c r="BP4" s="1">
        <f t="shared" si="2"/>
        <v>17</v>
      </c>
      <c r="BQ4" s="1">
        <f t="shared" si="2"/>
        <v>18</v>
      </c>
      <c r="BR4" s="1">
        <f t="shared" si="2"/>
        <v>19</v>
      </c>
      <c r="BS4" s="1">
        <f t="shared" si="2"/>
        <v>20</v>
      </c>
      <c r="BT4" s="1">
        <f t="shared" si="2"/>
        <v>21</v>
      </c>
      <c r="BU4" s="1">
        <f t="shared" si="2"/>
        <v>22</v>
      </c>
      <c r="BV4" s="1">
        <f t="shared" si="2"/>
        <v>23</v>
      </c>
      <c r="BW4" s="1">
        <f t="shared" si="2"/>
        <v>24</v>
      </c>
      <c r="BX4" s="1">
        <f t="shared" si="2"/>
        <v>24</v>
      </c>
      <c r="BY4" s="1">
        <f t="shared" si="2"/>
        <v>24</v>
      </c>
      <c r="BZ4" s="1">
        <f t="shared" si="2"/>
        <v>25</v>
      </c>
      <c r="CA4" s="1">
        <f t="shared" si="2"/>
        <v>25</v>
      </c>
      <c r="CB4" s="1">
        <f t="shared" si="2"/>
        <v>25</v>
      </c>
      <c r="CC4" s="1">
        <f t="shared" si="2"/>
        <v>26</v>
      </c>
      <c r="CD4" s="1">
        <f t="shared" si="2"/>
        <v>26</v>
      </c>
      <c r="CE4" s="1">
        <f t="shared" si="2"/>
        <v>26</v>
      </c>
      <c r="CF4" s="1">
        <f t="shared" si="2"/>
        <v>26</v>
      </c>
      <c r="CG4" s="1">
        <f t="shared" si="2"/>
        <v>27</v>
      </c>
      <c r="CH4" s="1">
        <f t="shared" si="2"/>
        <v>27</v>
      </c>
      <c r="CI4" s="1">
        <f t="shared" si="2"/>
        <v>27</v>
      </c>
      <c r="CJ4" s="1">
        <f t="shared" si="2"/>
        <v>27</v>
      </c>
      <c r="CK4" s="1">
        <f t="shared" si="2"/>
        <v>27</v>
      </c>
      <c r="CL4" s="1">
        <f t="shared" si="2"/>
        <v>27</v>
      </c>
      <c r="CM4" s="1">
        <f t="shared" ref="CM4:DR4" si="3">HEX2DEC(CM$3)</f>
        <v>27</v>
      </c>
      <c r="CN4" s="1">
        <f t="shared" si="3"/>
        <v>27</v>
      </c>
      <c r="CO4" s="1">
        <f t="shared" si="3"/>
        <v>28</v>
      </c>
      <c r="CP4" s="1">
        <f t="shared" si="3"/>
        <v>28</v>
      </c>
      <c r="CQ4" s="1">
        <f t="shared" si="3"/>
        <v>28</v>
      </c>
      <c r="CR4" s="1">
        <f t="shared" si="3"/>
        <v>28</v>
      </c>
      <c r="CS4" s="1">
        <f t="shared" si="3"/>
        <v>29</v>
      </c>
      <c r="CT4" s="1">
        <f t="shared" si="3"/>
        <v>29</v>
      </c>
      <c r="CU4" s="1">
        <f t="shared" si="3"/>
        <v>30</v>
      </c>
      <c r="CV4" s="1">
        <f t="shared" si="3"/>
        <v>30</v>
      </c>
      <c r="CW4" s="1">
        <f t="shared" si="3"/>
        <v>31</v>
      </c>
      <c r="CX4" s="1">
        <f t="shared" si="3"/>
        <v>32</v>
      </c>
      <c r="CY4" s="1">
        <f t="shared" si="3"/>
        <v>32</v>
      </c>
      <c r="CZ4" s="1">
        <f t="shared" si="3"/>
        <v>32</v>
      </c>
      <c r="DA4" s="1">
        <f t="shared" si="3"/>
        <v>32</v>
      </c>
      <c r="DB4" s="1">
        <f t="shared" si="3"/>
        <v>32</v>
      </c>
      <c r="DC4" s="1">
        <f t="shared" si="3"/>
        <v>32</v>
      </c>
      <c r="DD4" s="1">
        <f t="shared" si="3"/>
        <v>32</v>
      </c>
      <c r="DE4" s="1">
        <f t="shared" si="3"/>
        <v>32</v>
      </c>
      <c r="DF4" s="1">
        <f t="shared" si="3"/>
        <v>33</v>
      </c>
      <c r="DG4" s="1">
        <f t="shared" si="3"/>
        <v>34</v>
      </c>
      <c r="DH4" s="1">
        <f t="shared" si="3"/>
        <v>35</v>
      </c>
      <c r="DI4" s="1">
        <f t="shared" si="3"/>
        <v>35</v>
      </c>
      <c r="DJ4" s="1">
        <f t="shared" si="3"/>
        <v>35</v>
      </c>
      <c r="DK4" s="1">
        <f t="shared" si="3"/>
        <v>35</v>
      </c>
      <c r="DL4" s="1">
        <f t="shared" si="3"/>
        <v>35</v>
      </c>
      <c r="DM4" s="1">
        <f t="shared" si="3"/>
        <v>35</v>
      </c>
      <c r="DN4" s="1">
        <f t="shared" si="3"/>
        <v>35</v>
      </c>
      <c r="DO4" s="1">
        <f t="shared" si="3"/>
        <v>36</v>
      </c>
      <c r="DP4" s="1">
        <f t="shared" si="3"/>
        <v>36</v>
      </c>
      <c r="DQ4" s="1">
        <f t="shared" si="3"/>
        <v>36</v>
      </c>
      <c r="DR4" s="1">
        <f t="shared" si="3"/>
        <v>36</v>
      </c>
      <c r="DS4" s="1">
        <f t="shared" ref="DS4:EX4" si="4">HEX2DEC(DS$3)</f>
        <v>36</v>
      </c>
      <c r="DT4" s="1">
        <f t="shared" si="4"/>
        <v>37</v>
      </c>
      <c r="DU4" s="1">
        <f t="shared" si="4"/>
        <v>38</v>
      </c>
      <c r="DV4" s="1">
        <f t="shared" si="4"/>
        <v>40</v>
      </c>
      <c r="DW4" s="1">
        <f t="shared" si="4"/>
        <v>42</v>
      </c>
      <c r="DX4" s="1">
        <f t="shared" si="4"/>
        <v>43</v>
      </c>
      <c r="DY4" s="1">
        <f t="shared" si="4"/>
        <v>44</v>
      </c>
      <c r="DZ4" s="1">
        <f t="shared" si="4"/>
        <v>46</v>
      </c>
      <c r="EA4" s="1">
        <f t="shared" si="4"/>
        <v>48</v>
      </c>
      <c r="EB4" s="1">
        <f t="shared" si="4"/>
        <v>50</v>
      </c>
      <c r="EC4" s="1">
        <f t="shared" si="4"/>
        <v>51</v>
      </c>
      <c r="ED4" s="1">
        <f t="shared" si="4"/>
        <v>53</v>
      </c>
      <c r="EE4" s="1">
        <f t="shared" si="4"/>
        <v>53</v>
      </c>
      <c r="EF4" s="1">
        <f t="shared" si="4"/>
        <v>53</v>
      </c>
      <c r="EG4" s="1">
        <f t="shared" si="4"/>
        <v>53</v>
      </c>
      <c r="EH4" s="1">
        <f t="shared" si="4"/>
        <v>53</v>
      </c>
      <c r="EI4" s="1">
        <f t="shared" si="4"/>
        <v>53</v>
      </c>
      <c r="EJ4" s="1">
        <f t="shared" si="4"/>
        <v>53</v>
      </c>
      <c r="EK4" s="1">
        <f t="shared" si="4"/>
        <v>53</v>
      </c>
      <c r="EL4" s="1">
        <f t="shared" si="4"/>
        <v>54</v>
      </c>
      <c r="EM4" s="1">
        <f t="shared" si="4"/>
        <v>54</v>
      </c>
      <c r="EN4" s="1">
        <f t="shared" si="4"/>
        <v>54</v>
      </c>
      <c r="EO4" s="1">
        <f t="shared" si="4"/>
        <v>54</v>
      </c>
      <c r="EP4" s="1">
        <f t="shared" si="4"/>
        <v>54</v>
      </c>
      <c r="EQ4" s="1">
        <f t="shared" si="4"/>
        <v>54</v>
      </c>
      <c r="ER4" s="1">
        <f t="shared" si="4"/>
        <v>55</v>
      </c>
      <c r="ES4" s="1">
        <f t="shared" si="4"/>
        <v>55</v>
      </c>
      <c r="ET4" s="1">
        <f t="shared" si="4"/>
        <v>55</v>
      </c>
      <c r="EU4" s="1">
        <f t="shared" si="4"/>
        <v>55</v>
      </c>
      <c r="EV4" s="1">
        <f t="shared" si="4"/>
        <v>55</v>
      </c>
      <c r="EW4" s="1">
        <f t="shared" si="4"/>
        <v>55</v>
      </c>
      <c r="EX4" s="1">
        <f t="shared" si="4"/>
        <v>55</v>
      </c>
      <c r="EY4" s="1">
        <f t="shared" ref="EY4:GD4" si="5">HEX2DEC(EY$3)</f>
        <v>55</v>
      </c>
      <c r="EZ4" s="1">
        <f t="shared" si="5"/>
        <v>56</v>
      </c>
      <c r="FA4" s="1">
        <f t="shared" si="5"/>
        <v>56</v>
      </c>
      <c r="FB4" s="1">
        <f t="shared" si="5"/>
        <v>56</v>
      </c>
      <c r="FC4" s="1">
        <f t="shared" si="5"/>
        <v>56</v>
      </c>
      <c r="FD4" s="1">
        <f t="shared" si="5"/>
        <v>56</v>
      </c>
      <c r="FE4" s="1">
        <f t="shared" si="5"/>
        <v>56</v>
      </c>
      <c r="FF4" s="1">
        <f t="shared" si="5"/>
        <v>56</v>
      </c>
      <c r="FG4" s="1">
        <f t="shared" si="5"/>
        <v>56</v>
      </c>
      <c r="FH4" s="1">
        <f t="shared" si="5"/>
        <v>57</v>
      </c>
      <c r="FI4" s="1">
        <f t="shared" si="5"/>
        <v>57</v>
      </c>
      <c r="FJ4" s="1">
        <f t="shared" si="5"/>
        <v>57</v>
      </c>
      <c r="FK4" s="1">
        <f t="shared" si="5"/>
        <v>57</v>
      </c>
      <c r="FL4" s="1">
        <f t="shared" si="5"/>
        <v>57</v>
      </c>
      <c r="FM4" s="1">
        <f t="shared" si="5"/>
        <v>57</v>
      </c>
      <c r="FN4" s="1">
        <f t="shared" si="5"/>
        <v>57</v>
      </c>
      <c r="FO4" s="1">
        <f t="shared" si="5"/>
        <v>57</v>
      </c>
      <c r="FP4" s="1">
        <f t="shared" si="5"/>
        <v>58</v>
      </c>
      <c r="FQ4" s="1">
        <f t="shared" si="5"/>
        <v>58</v>
      </c>
      <c r="FR4" s="1">
        <f t="shared" si="5"/>
        <v>58</v>
      </c>
      <c r="FS4" s="1">
        <f t="shared" si="5"/>
        <v>58</v>
      </c>
      <c r="FT4" s="1">
        <f t="shared" si="5"/>
        <v>58</v>
      </c>
      <c r="FU4" s="1">
        <f t="shared" si="5"/>
        <v>58</v>
      </c>
      <c r="FV4" s="1">
        <f t="shared" si="5"/>
        <v>58</v>
      </c>
      <c r="FW4" s="1">
        <f t="shared" si="5"/>
        <v>58</v>
      </c>
      <c r="FX4" s="1">
        <f t="shared" si="5"/>
        <v>59</v>
      </c>
      <c r="FY4" s="1">
        <f t="shared" si="5"/>
        <v>59</v>
      </c>
      <c r="FZ4" s="1">
        <f t="shared" si="5"/>
        <v>59</v>
      </c>
      <c r="GA4" s="1">
        <f t="shared" si="5"/>
        <v>59</v>
      </c>
      <c r="GB4" s="1">
        <f t="shared" si="5"/>
        <v>59</v>
      </c>
      <c r="GC4" s="1">
        <f t="shared" si="5"/>
        <v>59</v>
      </c>
      <c r="GD4" s="1">
        <f t="shared" si="5"/>
        <v>59</v>
      </c>
      <c r="GE4" s="1">
        <f t="shared" ref="GE4:GX4" si="6">HEX2DEC(GE$3)</f>
        <v>59</v>
      </c>
      <c r="GF4" s="1">
        <f t="shared" si="6"/>
        <v>60</v>
      </c>
      <c r="GG4" s="1">
        <f t="shared" si="6"/>
        <v>60</v>
      </c>
      <c r="GH4" s="1">
        <f t="shared" si="6"/>
        <v>60</v>
      </c>
      <c r="GI4" s="1">
        <f t="shared" si="6"/>
        <v>60</v>
      </c>
      <c r="GJ4" s="1">
        <f t="shared" si="6"/>
        <v>60</v>
      </c>
      <c r="GK4" s="1">
        <f t="shared" si="6"/>
        <v>60</v>
      </c>
      <c r="GL4" s="1">
        <f t="shared" si="6"/>
        <v>60</v>
      </c>
      <c r="GM4" s="1">
        <f t="shared" si="6"/>
        <v>60</v>
      </c>
      <c r="GN4" s="1">
        <f t="shared" si="6"/>
        <v>61</v>
      </c>
      <c r="GO4" s="1">
        <f t="shared" si="6"/>
        <v>61</v>
      </c>
      <c r="GP4" s="1">
        <f t="shared" si="6"/>
        <v>61</v>
      </c>
      <c r="GQ4" s="1">
        <f t="shared" si="6"/>
        <v>61</v>
      </c>
      <c r="GR4" s="1">
        <f t="shared" si="6"/>
        <v>61</v>
      </c>
      <c r="GS4" s="1">
        <f t="shared" si="6"/>
        <v>61</v>
      </c>
      <c r="GT4" s="1">
        <f t="shared" si="6"/>
        <v>61</v>
      </c>
      <c r="GU4" s="1">
        <f t="shared" si="6"/>
        <v>61</v>
      </c>
      <c r="GV4" s="1">
        <f t="shared" si="6"/>
        <v>62</v>
      </c>
      <c r="GW4" s="1">
        <f t="shared" si="6"/>
        <v>62</v>
      </c>
      <c r="GX4" s="1">
        <f t="shared" si="6"/>
        <v>62</v>
      </c>
      <c r="GY4" s="1">
        <f>HEX2DEC(GZ$3)</f>
        <v>62</v>
      </c>
      <c r="GZ4" s="1">
        <f t="shared" ref="GZ4:HL4" si="7">HEX2DEC(GZ$3)</f>
        <v>62</v>
      </c>
      <c r="HA4" s="1">
        <f t="shared" si="7"/>
        <v>62</v>
      </c>
      <c r="HB4" s="1">
        <f t="shared" si="7"/>
        <v>62</v>
      </c>
      <c r="HC4" s="1">
        <f t="shared" si="7"/>
        <v>62</v>
      </c>
      <c r="HD4" s="1">
        <f t="shared" si="7"/>
        <v>65</v>
      </c>
      <c r="HE4" s="1">
        <f t="shared" si="7"/>
        <v>67</v>
      </c>
      <c r="HF4" s="1">
        <f t="shared" si="7"/>
        <v>67</v>
      </c>
      <c r="HG4" s="1">
        <f t="shared" si="7"/>
        <v>69</v>
      </c>
      <c r="HH4" s="1">
        <f t="shared" si="7"/>
        <v>69</v>
      </c>
      <c r="HI4" s="1">
        <f t="shared" si="7"/>
        <v>71</v>
      </c>
      <c r="HJ4" s="1">
        <f t="shared" si="7"/>
        <v>4294967295</v>
      </c>
      <c r="HK4" s="1">
        <f t="shared" si="7"/>
        <v>4294967295</v>
      </c>
      <c r="HL4" s="1">
        <f t="shared" si="7"/>
        <v>0</v>
      </c>
    </row>
    <row r="5" spans="1:221">
      <c r="A5" t="s">
        <v>212</v>
      </c>
      <c r="B5" s="2">
        <f t="shared" ref="B5:AG5" si="8">HEX2DEC(B$3)+1</f>
        <v>1</v>
      </c>
      <c r="C5" s="2">
        <f t="shared" si="8"/>
        <v>1</v>
      </c>
      <c r="D5" s="2">
        <f t="shared" si="8"/>
        <v>1</v>
      </c>
      <c r="E5" s="2">
        <f t="shared" si="8"/>
        <v>1</v>
      </c>
      <c r="F5" s="1">
        <f t="shared" si="8"/>
        <v>3</v>
      </c>
      <c r="G5" s="1">
        <f t="shared" si="8"/>
        <v>3</v>
      </c>
      <c r="H5" s="1">
        <f t="shared" si="8"/>
        <v>3</v>
      </c>
      <c r="I5" s="1">
        <f t="shared" si="8"/>
        <v>3</v>
      </c>
      <c r="J5" s="1">
        <f t="shared" si="8"/>
        <v>3</v>
      </c>
      <c r="K5" s="1">
        <f t="shared" si="8"/>
        <v>3</v>
      </c>
      <c r="L5" s="1">
        <f t="shared" si="8"/>
        <v>3</v>
      </c>
      <c r="M5" s="1">
        <f t="shared" si="8"/>
        <v>3</v>
      </c>
      <c r="N5" s="1">
        <f t="shared" si="8"/>
        <v>4</v>
      </c>
      <c r="O5" s="1">
        <f t="shared" si="8"/>
        <v>4</v>
      </c>
      <c r="P5" s="1">
        <f t="shared" si="8"/>
        <v>4</v>
      </c>
      <c r="Q5" s="1">
        <f t="shared" si="8"/>
        <v>4</v>
      </c>
      <c r="R5" s="1">
        <f t="shared" si="8"/>
        <v>4</v>
      </c>
      <c r="S5" s="1">
        <f t="shared" si="8"/>
        <v>4</v>
      </c>
      <c r="T5" s="1">
        <f t="shared" si="8"/>
        <v>4</v>
      </c>
      <c r="U5" s="1">
        <f t="shared" si="8"/>
        <v>4</v>
      </c>
      <c r="V5" s="1">
        <f t="shared" si="8"/>
        <v>5</v>
      </c>
      <c r="W5" s="1">
        <f t="shared" si="8"/>
        <v>5</v>
      </c>
      <c r="X5" s="1">
        <f t="shared" si="8"/>
        <v>5</v>
      </c>
      <c r="Y5" s="1">
        <f t="shared" si="8"/>
        <v>5</v>
      </c>
      <c r="Z5" s="1">
        <f t="shared" si="8"/>
        <v>5</v>
      </c>
      <c r="AA5" s="1">
        <f t="shared" si="8"/>
        <v>5</v>
      </c>
      <c r="AB5" s="1">
        <f t="shared" si="8"/>
        <v>5</v>
      </c>
      <c r="AC5" s="1">
        <f t="shared" si="8"/>
        <v>5</v>
      </c>
      <c r="AD5" s="1">
        <f t="shared" si="8"/>
        <v>6</v>
      </c>
      <c r="AE5" s="1">
        <f t="shared" si="8"/>
        <v>6</v>
      </c>
      <c r="AF5" s="1">
        <f t="shared" si="8"/>
        <v>6</v>
      </c>
      <c r="AG5" s="1">
        <f t="shared" si="8"/>
        <v>6</v>
      </c>
      <c r="AH5" s="1">
        <f t="shared" ref="AH5:BE5" si="9">HEX2DEC(AH$3)+1</f>
        <v>6</v>
      </c>
      <c r="AI5" s="1">
        <f t="shared" si="9"/>
        <v>6</v>
      </c>
      <c r="AJ5" s="1">
        <f t="shared" si="9"/>
        <v>6</v>
      </c>
      <c r="AK5" s="1">
        <f t="shared" si="9"/>
        <v>6</v>
      </c>
      <c r="AL5" s="1">
        <f t="shared" si="9"/>
        <v>7</v>
      </c>
      <c r="AM5" s="1">
        <f t="shared" si="9"/>
        <v>7</v>
      </c>
      <c r="AN5" s="1">
        <f t="shared" si="9"/>
        <v>7</v>
      </c>
      <c r="AO5" s="1">
        <f t="shared" si="9"/>
        <v>7</v>
      </c>
      <c r="AP5" s="1">
        <f t="shared" si="9"/>
        <v>7</v>
      </c>
      <c r="AQ5" s="1">
        <f t="shared" si="9"/>
        <v>7</v>
      </c>
      <c r="AR5" s="1">
        <f t="shared" si="9"/>
        <v>7</v>
      </c>
      <c r="AS5" s="1">
        <f t="shared" si="9"/>
        <v>7</v>
      </c>
      <c r="AT5" s="2">
        <f t="shared" si="9"/>
        <v>7</v>
      </c>
      <c r="AU5" s="1">
        <f t="shared" si="9"/>
        <v>8</v>
      </c>
      <c r="AV5" s="1">
        <f t="shared" si="9"/>
        <v>8</v>
      </c>
      <c r="AW5" s="1">
        <f t="shared" si="9"/>
        <v>9</v>
      </c>
      <c r="AX5" s="1">
        <f t="shared" si="9"/>
        <v>10</v>
      </c>
      <c r="AY5" s="1">
        <f t="shared" si="9"/>
        <v>10</v>
      </c>
      <c r="AZ5" s="1">
        <f t="shared" si="9"/>
        <v>11</v>
      </c>
      <c r="BA5" s="1">
        <f t="shared" si="9"/>
        <v>12</v>
      </c>
      <c r="BB5" s="1">
        <f t="shared" si="9"/>
        <v>14</v>
      </c>
      <c r="BC5" s="2">
        <f t="shared" si="9"/>
        <v>14</v>
      </c>
      <c r="BD5" s="1">
        <f t="shared" si="9"/>
        <v>15</v>
      </c>
      <c r="BE5" s="1">
        <f t="shared" si="9"/>
        <v>15</v>
      </c>
      <c r="BF5" s="1">
        <f>HEX2DEC(BG$3)+1</f>
        <v>15</v>
      </c>
      <c r="BG5" s="1">
        <f t="shared" ref="BG5:CL5" si="10">HEX2DEC(BG$3)+1</f>
        <v>15</v>
      </c>
      <c r="BH5" s="1">
        <f t="shared" si="10"/>
        <v>15</v>
      </c>
      <c r="BI5" s="1">
        <f t="shared" si="10"/>
        <v>15</v>
      </c>
      <c r="BJ5" s="1">
        <f t="shared" si="10"/>
        <v>15</v>
      </c>
      <c r="BK5" s="1">
        <f t="shared" si="10"/>
        <v>15</v>
      </c>
      <c r="BL5" s="1">
        <f t="shared" si="10"/>
        <v>16</v>
      </c>
      <c r="BM5" s="7">
        <f t="shared" si="10"/>
        <v>16</v>
      </c>
      <c r="BN5" s="1">
        <f t="shared" si="10"/>
        <v>17</v>
      </c>
      <c r="BO5" s="1">
        <f t="shared" si="10"/>
        <v>17</v>
      </c>
      <c r="BP5" s="1">
        <f t="shared" si="10"/>
        <v>18</v>
      </c>
      <c r="BQ5" s="1">
        <f t="shared" si="10"/>
        <v>19</v>
      </c>
      <c r="BR5" s="1">
        <f t="shared" si="10"/>
        <v>20</v>
      </c>
      <c r="BS5" s="1">
        <f t="shared" si="10"/>
        <v>21</v>
      </c>
      <c r="BT5" s="1">
        <f t="shared" si="10"/>
        <v>22</v>
      </c>
      <c r="BU5" s="1">
        <f t="shared" si="10"/>
        <v>23</v>
      </c>
      <c r="BV5" s="1">
        <f t="shared" si="10"/>
        <v>24</v>
      </c>
      <c r="BW5" s="1">
        <f t="shared" si="10"/>
        <v>25</v>
      </c>
      <c r="BX5" s="1">
        <f t="shared" si="10"/>
        <v>25</v>
      </c>
      <c r="BY5" s="1">
        <f t="shared" si="10"/>
        <v>25</v>
      </c>
      <c r="BZ5" s="1">
        <f t="shared" si="10"/>
        <v>26</v>
      </c>
      <c r="CA5" s="1">
        <f t="shared" si="10"/>
        <v>26</v>
      </c>
      <c r="CB5" s="1">
        <f t="shared" si="10"/>
        <v>26</v>
      </c>
      <c r="CC5" s="1">
        <f t="shared" si="10"/>
        <v>27</v>
      </c>
      <c r="CD5" s="1">
        <f t="shared" si="10"/>
        <v>27</v>
      </c>
      <c r="CE5" s="1">
        <f t="shared" si="10"/>
        <v>27</v>
      </c>
      <c r="CF5" s="1">
        <f t="shared" si="10"/>
        <v>27</v>
      </c>
      <c r="CG5" s="1">
        <f t="shared" si="10"/>
        <v>28</v>
      </c>
      <c r="CH5" s="1">
        <f t="shared" si="10"/>
        <v>28</v>
      </c>
      <c r="CI5" s="1">
        <f t="shared" si="10"/>
        <v>28</v>
      </c>
      <c r="CJ5" s="1">
        <f t="shared" si="10"/>
        <v>28</v>
      </c>
      <c r="CK5" s="1">
        <f t="shared" si="10"/>
        <v>28</v>
      </c>
      <c r="CL5" s="1">
        <f t="shared" si="10"/>
        <v>28</v>
      </c>
      <c r="CM5" s="1">
        <f t="shared" ref="CM5:DR5" si="11">HEX2DEC(CM$3)+1</f>
        <v>28</v>
      </c>
      <c r="CN5" s="1">
        <f t="shared" si="11"/>
        <v>28</v>
      </c>
      <c r="CO5" s="1">
        <f t="shared" si="11"/>
        <v>29</v>
      </c>
      <c r="CP5" s="1">
        <f t="shared" si="11"/>
        <v>29</v>
      </c>
      <c r="CQ5" s="1">
        <f t="shared" si="11"/>
        <v>29</v>
      </c>
      <c r="CR5" s="1">
        <f t="shared" si="11"/>
        <v>29</v>
      </c>
      <c r="CS5" s="1">
        <f t="shared" si="11"/>
        <v>30</v>
      </c>
      <c r="CT5" s="1">
        <f t="shared" si="11"/>
        <v>30</v>
      </c>
      <c r="CU5" s="1">
        <f t="shared" si="11"/>
        <v>31</v>
      </c>
      <c r="CV5" s="1">
        <f t="shared" si="11"/>
        <v>31</v>
      </c>
      <c r="CW5" s="1">
        <f t="shared" si="11"/>
        <v>32</v>
      </c>
      <c r="CX5" s="1">
        <f t="shared" si="11"/>
        <v>33</v>
      </c>
      <c r="CY5" s="1">
        <f t="shared" si="11"/>
        <v>33</v>
      </c>
      <c r="CZ5" s="1">
        <f t="shared" si="11"/>
        <v>33</v>
      </c>
      <c r="DA5" s="1">
        <f t="shared" si="11"/>
        <v>33</v>
      </c>
      <c r="DB5" s="1">
        <f t="shared" si="11"/>
        <v>33</v>
      </c>
      <c r="DC5" s="1">
        <f t="shared" si="11"/>
        <v>33</v>
      </c>
      <c r="DD5" s="1">
        <f t="shared" si="11"/>
        <v>33</v>
      </c>
      <c r="DE5" s="1">
        <f t="shared" si="11"/>
        <v>33</v>
      </c>
      <c r="DF5" s="1">
        <f t="shared" si="11"/>
        <v>34</v>
      </c>
      <c r="DG5" s="1">
        <f t="shared" si="11"/>
        <v>35</v>
      </c>
      <c r="DH5" s="1">
        <f t="shared" si="11"/>
        <v>36</v>
      </c>
      <c r="DI5" s="1">
        <f t="shared" si="11"/>
        <v>36</v>
      </c>
      <c r="DJ5" s="1">
        <f t="shared" si="11"/>
        <v>36</v>
      </c>
      <c r="DK5" s="1">
        <f t="shared" si="11"/>
        <v>36</v>
      </c>
      <c r="DL5" s="1">
        <f t="shared" si="11"/>
        <v>36</v>
      </c>
      <c r="DM5" s="1">
        <f t="shared" si="11"/>
        <v>36</v>
      </c>
      <c r="DN5" s="1">
        <f t="shared" si="11"/>
        <v>36</v>
      </c>
      <c r="DO5" s="1">
        <f t="shared" si="11"/>
        <v>37</v>
      </c>
      <c r="DP5" s="1">
        <f t="shared" si="11"/>
        <v>37</v>
      </c>
      <c r="DQ5" s="1">
        <f t="shared" si="11"/>
        <v>37</v>
      </c>
      <c r="DR5" s="1">
        <f t="shared" si="11"/>
        <v>37</v>
      </c>
      <c r="DS5" s="1">
        <f t="shared" ref="DS5:EX5" si="12">HEX2DEC(DS$3)+1</f>
        <v>37</v>
      </c>
      <c r="DT5" s="1">
        <f t="shared" si="12"/>
        <v>38</v>
      </c>
      <c r="DU5" s="1">
        <f t="shared" si="12"/>
        <v>39</v>
      </c>
      <c r="DV5" s="1">
        <f t="shared" si="12"/>
        <v>41</v>
      </c>
      <c r="DW5" s="1">
        <f t="shared" si="12"/>
        <v>43</v>
      </c>
      <c r="DX5" s="1">
        <f t="shared" si="12"/>
        <v>44</v>
      </c>
      <c r="DY5" s="1">
        <f t="shared" si="12"/>
        <v>45</v>
      </c>
      <c r="DZ5" s="1">
        <f t="shared" si="12"/>
        <v>47</v>
      </c>
      <c r="EA5" s="1">
        <f t="shared" si="12"/>
        <v>49</v>
      </c>
      <c r="EB5" s="1">
        <f t="shared" si="12"/>
        <v>51</v>
      </c>
      <c r="EC5" s="1">
        <f t="shared" si="12"/>
        <v>52</v>
      </c>
      <c r="ED5" s="1">
        <f t="shared" si="12"/>
        <v>54</v>
      </c>
      <c r="EE5" s="1">
        <f t="shared" si="12"/>
        <v>54</v>
      </c>
      <c r="EF5" s="1">
        <f t="shared" si="12"/>
        <v>54</v>
      </c>
      <c r="EG5" s="1">
        <f t="shared" si="12"/>
        <v>54</v>
      </c>
      <c r="EH5" s="1">
        <f t="shared" si="12"/>
        <v>54</v>
      </c>
      <c r="EI5" s="1">
        <f t="shared" si="12"/>
        <v>54</v>
      </c>
      <c r="EJ5" s="1">
        <f t="shared" si="12"/>
        <v>54</v>
      </c>
      <c r="EK5" s="1">
        <f t="shared" si="12"/>
        <v>54</v>
      </c>
      <c r="EL5" s="1">
        <f t="shared" si="12"/>
        <v>55</v>
      </c>
      <c r="EM5" s="1">
        <f t="shared" si="12"/>
        <v>55</v>
      </c>
      <c r="EN5" s="1">
        <f t="shared" si="12"/>
        <v>55</v>
      </c>
      <c r="EO5" s="1">
        <f t="shared" si="12"/>
        <v>55</v>
      </c>
      <c r="EP5" s="1">
        <f t="shared" si="12"/>
        <v>55</v>
      </c>
      <c r="EQ5" s="2">
        <f t="shared" si="12"/>
        <v>55</v>
      </c>
      <c r="ER5" s="1">
        <f t="shared" si="12"/>
        <v>56</v>
      </c>
      <c r="ES5" s="1">
        <f t="shared" si="12"/>
        <v>56</v>
      </c>
      <c r="ET5" s="1">
        <f t="shared" si="12"/>
        <v>56</v>
      </c>
      <c r="EU5" s="1">
        <f t="shared" si="12"/>
        <v>56</v>
      </c>
      <c r="EV5" s="1">
        <f t="shared" si="12"/>
        <v>56</v>
      </c>
      <c r="EW5" s="1">
        <f t="shared" si="12"/>
        <v>56</v>
      </c>
      <c r="EX5" s="1">
        <f t="shared" si="12"/>
        <v>56</v>
      </c>
      <c r="EY5" s="1">
        <f t="shared" ref="EY5:GD5" si="13">HEX2DEC(EY$3)+1</f>
        <v>56</v>
      </c>
      <c r="EZ5" s="1">
        <f t="shared" si="13"/>
        <v>57</v>
      </c>
      <c r="FA5" s="1">
        <f t="shared" si="13"/>
        <v>57</v>
      </c>
      <c r="FB5" s="1">
        <f t="shared" si="13"/>
        <v>57</v>
      </c>
      <c r="FC5" s="1">
        <f t="shared" si="13"/>
        <v>57</v>
      </c>
      <c r="FD5" s="1">
        <f t="shared" si="13"/>
        <v>57</v>
      </c>
      <c r="FE5" s="1">
        <f t="shared" si="13"/>
        <v>57</v>
      </c>
      <c r="FF5" s="1">
        <f t="shared" si="13"/>
        <v>57</v>
      </c>
      <c r="FG5" s="2">
        <f t="shared" si="13"/>
        <v>57</v>
      </c>
      <c r="FH5" s="1">
        <f t="shared" si="13"/>
        <v>58</v>
      </c>
      <c r="FI5" s="1">
        <f t="shared" si="13"/>
        <v>58</v>
      </c>
      <c r="FJ5" s="1">
        <f t="shared" si="13"/>
        <v>58</v>
      </c>
      <c r="FK5" s="1">
        <f t="shared" si="13"/>
        <v>58</v>
      </c>
      <c r="FL5" s="1">
        <f t="shared" si="13"/>
        <v>58</v>
      </c>
      <c r="FM5" s="1">
        <f t="shared" si="13"/>
        <v>58</v>
      </c>
      <c r="FN5" s="1">
        <f t="shared" si="13"/>
        <v>58</v>
      </c>
      <c r="FO5" s="1">
        <f t="shared" si="13"/>
        <v>58</v>
      </c>
      <c r="FP5" s="1">
        <f t="shared" si="13"/>
        <v>59</v>
      </c>
      <c r="FQ5" s="1">
        <f t="shared" si="13"/>
        <v>59</v>
      </c>
      <c r="FR5" s="1">
        <f t="shared" si="13"/>
        <v>59</v>
      </c>
      <c r="FS5" s="1">
        <f t="shared" si="13"/>
        <v>59</v>
      </c>
      <c r="FT5" s="1">
        <f t="shared" si="13"/>
        <v>59</v>
      </c>
      <c r="FU5" s="1">
        <f t="shared" si="13"/>
        <v>59</v>
      </c>
      <c r="FV5" s="1">
        <f t="shared" si="13"/>
        <v>59</v>
      </c>
      <c r="FW5" s="1">
        <f t="shared" si="13"/>
        <v>59</v>
      </c>
      <c r="FX5" s="1">
        <f t="shared" si="13"/>
        <v>60</v>
      </c>
      <c r="FY5" s="1">
        <f t="shared" si="13"/>
        <v>60</v>
      </c>
      <c r="FZ5" s="1">
        <f t="shared" si="13"/>
        <v>60</v>
      </c>
      <c r="GA5" s="1">
        <f t="shared" si="13"/>
        <v>60</v>
      </c>
      <c r="GB5" s="1">
        <f t="shared" si="13"/>
        <v>60</v>
      </c>
      <c r="GC5" s="1">
        <f t="shared" si="13"/>
        <v>60</v>
      </c>
      <c r="GD5" s="1">
        <f t="shared" si="13"/>
        <v>60</v>
      </c>
      <c r="GE5" s="1">
        <f t="shared" ref="GE5:GX5" si="14">HEX2DEC(GE$3)+1</f>
        <v>60</v>
      </c>
      <c r="GF5" s="1">
        <f t="shared" si="14"/>
        <v>61</v>
      </c>
      <c r="GG5" s="1">
        <f t="shared" si="14"/>
        <v>61</v>
      </c>
      <c r="GH5" s="1">
        <f t="shared" si="14"/>
        <v>61</v>
      </c>
      <c r="GI5" s="1">
        <f t="shared" si="14"/>
        <v>61</v>
      </c>
      <c r="GJ5" s="1">
        <f t="shared" si="14"/>
        <v>61</v>
      </c>
      <c r="GK5" s="1">
        <f t="shared" si="14"/>
        <v>61</v>
      </c>
      <c r="GL5" s="1">
        <f t="shared" si="14"/>
        <v>61</v>
      </c>
      <c r="GM5" s="1">
        <f t="shared" si="14"/>
        <v>61</v>
      </c>
      <c r="GN5" s="1">
        <f t="shared" si="14"/>
        <v>62</v>
      </c>
      <c r="GO5" s="1">
        <f t="shared" si="14"/>
        <v>62</v>
      </c>
      <c r="GP5" s="1">
        <f t="shared" si="14"/>
        <v>62</v>
      </c>
      <c r="GQ5" s="1">
        <f t="shared" si="14"/>
        <v>62</v>
      </c>
      <c r="GR5" s="1">
        <f t="shared" si="14"/>
        <v>62</v>
      </c>
      <c r="GS5" s="1">
        <f t="shared" si="14"/>
        <v>62</v>
      </c>
      <c r="GT5" s="1">
        <f t="shared" si="14"/>
        <v>62</v>
      </c>
      <c r="GU5" s="1">
        <f t="shared" si="14"/>
        <v>62</v>
      </c>
      <c r="GV5" s="1">
        <f t="shared" si="14"/>
        <v>63</v>
      </c>
      <c r="GW5" s="1">
        <f t="shared" si="14"/>
        <v>63</v>
      </c>
      <c r="GX5" s="1">
        <f t="shared" si="14"/>
        <v>63</v>
      </c>
      <c r="GY5" s="1">
        <f>HEX2DEC(GZ$3)+1</f>
        <v>63</v>
      </c>
      <c r="GZ5" s="1">
        <f t="shared" ref="GZ5:HL5" si="15">HEX2DEC(GZ$3)+1</f>
        <v>63</v>
      </c>
      <c r="HA5" s="1">
        <f t="shared" si="15"/>
        <v>63</v>
      </c>
      <c r="HB5" s="1">
        <f t="shared" si="15"/>
        <v>63</v>
      </c>
      <c r="HC5" s="1">
        <f t="shared" si="15"/>
        <v>63</v>
      </c>
      <c r="HD5" s="1">
        <f t="shared" si="15"/>
        <v>66</v>
      </c>
      <c r="HE5" s="1">
        <f t="shared" si="15"/>
        <v>68</v>
      </c>
      <c r="HF5" s="1">
        <f t="shared" si="15"/>
        <v>68</v>
      </c>
      <c r="HG5" s="1">
        <f t="shared" si="15"/>
        <v>70</v>
      </c>
      <c r="HH5" s="1">
        <f t="shared" si="15"/>
        <v>70</v>
      </c>
      <c r="HI5" s="1">
        <f t="shared" si="15"/>
        <v>72</v>
      </c>
      <c r="HJ5" s="1">
        <f t="shared" si="15"/>
        <v>4294967296</v>
      </c>
      <c r="HK5" s="1">
        <f t="shared" si="15"/>
        <v>4294967296</v>
      </c>
      <c r="HL5" s="1">
        <f t="shared" si="15"/>
        <v>1</v>
      </c>
    </row>
    <row r="6" spans="1:221">
      <c r="A6" t="s">
        <v>204</v>
      </c>
      <c r="B6" s="1"/>
      <c r="C6" s="1"/>
      <c r="D6" s="1"/>
      <c r="E6" s="1"/>
      <c r="F6" s="1">
        <v>7</v>
      </c>
      <c r="G6" s="1">
        <v>4</v>
      </c>
      <c r="H6" s="1">
        <v>5</v>
      </c>
      <c r="I6" s="1">
        <v>6</v>
      </c>
      <c r="J6" s="1">
        <v>3</v>
      </c>
      <c r="K6" s="1">
        <v>2</v>
      </c>
      <c r="L6" s="1">
        <v>1</v>
      </c>
      <c r="M6" s="1">
        <v>0</v>
      </c>
      <c r="N6" s="1">
        <v>7</v>
      </c>
      <c r="O6" s="1">
        <v>6</v>
      </c>
      <c r="P6" s="1">
        <v>5</v>
      </c>
      <c r="Q6" s="1">
        <v>4</v>
      </c>
      <c r="R6" s="1">
        <v>3</v>
      </c>
      <c r="S6" s="1">
        <v>2</v>
      </c>
      <c r="T6" s="1">
        <v>1</v>
      </c>
      <c r="U6" s="1">
        <v>0</v>
      </c>
      <c r="V6" s="1">
        <v>7</v>
      </c>
      <c r="W6" s="1">
        <v>6</v>
      </c>
      <c r="X6" s="1">
        <v>5</v>
      </c>
      <c r="Y6" s="1">
        <v>4</v>
      </c>
      <c r="Z6" s="1">
        <v>3</v>
      </c>
      <c r="AA6" s="1">
        <v>2</v>
      </c>
      <c r="AB6" s="1">
        <v>1</v>
      </c>
      <c r="AC6" s="1">
        <v>0</v>
      </c>
      <c r="AD6" s="1">
        <v>7</v>
      </c>
      <c r="AE6" s="1">
        <v>6</v>
      </c>
      <c r="AF6" s="1">
        <v>5</v>
      </c>
      <c r="AG6" s="1">
        <v>4</v>
      </c>
      <c r="AH6" s="1">
        <v>3</v>
      </c>
      <c r="AI6" s="1">
        <v>2</v>
      </c>
      <c r="AJ6" s="1">
        <v>1</v>
      </c>
      <c r="AK6" s="1">
        <v>0</v>
      </c>
      <c r="AL6" s="1">
        <v>7</v>
      </c>
      <c r="AM6" s="1">
        <v>6</v>
      </c>
      <c r="AN6" s="1">
        <v>5</v>
      </c>
      <c r="AO6" s="1">
        <v>4</v>
      </c>
      <c r="AP6" s="1">
        <v>3</v>
      </c>
      <c r="AQ6" s="1">
        <v>2</v>
      </c>
      <c r="AR6" s="1">
        <v>1</v>
      </c>
      <c r="AS6" s="1">
        <v>0</v>
      </c>
      <c r="AT6" s="1"/>
      <c r="AU6" s="1"/>
      <c r="AV6" s="1"/>
      <c r="AW6" s="1"/>
      <c r="AX6" s="1"/>
      <c r="AY6" s="1"/>
      <c r="AZ6" s="1"/>
      <c r="BA6" s="1"/>
      <c r="BB6" s="1"/>
      <c r="BC6" s="1"/>
      <c r="BD6" s="1">
        <v>7</v>
      </c>
      <c r="BE6" s="1">
        <v>6</v>
      </c>
      <c r="BF6" s="1">
        <v>5</v>
      </c>
      <c r="BG6" s="1">
        <v>4</v>
      </c>
      <c r="BH6" s="1">
        <v>2</v>
      </c>
      <c r="BI6" s="1">
        <v>1</v>
      </c>
      <c r="BJ6" s="8" t="s">
        <v>274</v>
      </c>
      <c r="BK6" s="1">
        <v>0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>
        <v>7</v>
      </c>
      <c r="CD6" s="1">
        <v>5</v>
      </c>
      <c r="CE6" s="1">
        <v>2</v>
      </c>
      <c r="CF6" s="1">
        <v>1</v>
      </c>
      <c r="CG6" s="1">
        <v>7</v>
      </c>
      <c r="CH6" s="1">
        <v>6</v>
      </c>
      <c r="CI6" s="1">
        <v>5</v>
      </c>
      <c r="CJ6" s="1">
        <v>4</v>
      </c>
      <c r="CK6" s="1">
        <v>3</v>
      </c>
      <c r="CL6" s="1">
        <v>2</v>
      </c>
      <c r="CM6" s="1">
        <v>1</v>
      </c>
      <c r="CN6" s="1">
        <v>0</v>
      </c>
      <c r="CO6" s="1">
        <v>7</v>
      </c>
      <c r="CP6" s="1">
        <v>6</v>
      </c>
      <c r="CQ6" s="1">
        <v>4</v>
      </c>
      <c r="CR6" s="1">
        <v>0</v>
      </c>
      <c r="CS6" s="1"/>
      <c r="CT6" s="1"/>
      <c r="CU6" s="1"/>
      <c r="CV6" s="1"/>
      <c r="CW6" s="1"/>
      <c r="CX6" s="1">
        <v>7</v>
      </c>
      <c r="CY6" s="1">
        <v>6</v>
      </c>
      <c r="CZ6" s="1">
        <v>5</v>
      </c>
      <c r="DA6" s="1">
        <v>4</v>
      </c>
      <c r="DB6" s="1">
        <v>3</v>
      </c>
      <c r="DC6" s="1">
        <v>2</v>
      </c>
      <c r="DD6" s="1">
        <v>0</v>
      </c>
      <c r="DE6" s="1">
        <v>0</v>
      </c>
      <c r="DF6" s="1"/>
      <c r="DG6" s="1"/>
      <c r="DH6" s="1">
        <v>7</v>
      </c>
      <c r="DI6" s="1">
        <v>6</v>
      </c>
      <c r="DJ6" s="1">
        <v>5</v>
      </c>
      <c r="DK6" s="1">
        <v>4</v>
      </c>
      <c r="DL6" s="1">
        <v>3</v>
      </c>
      <c r="DM6" s="1">
        <v>2</v>
      </c>
      <c r="DN6" s="1">
        <v>0</v>
      </c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>
        <v>7</v>
      </c>
      <c r="EE6" s="1">
        <v>6</v>
      </c>
      <c r="EF6" s="1">
        <v>5</v>
      </c>
      <c r="EG6" s="1">
        <v>4</v>
      </c>
      <c r="EH6" s="1">
        <v>3</v>
      </c>
      <c r="EI6" s="1">
        <v>2</v>
      </c>
      <c r="EJ6" s="1">
        <v>1</v>
      </c>
      <c r="EK6" s="1">
        <v>0</v>
      </c>
      <c r="EL6" s="1">
        <v>4</v>
      </c>
      <c r="EM6" s="1">
        <v>3</v>
      </c>
      <c r="EN6" s="1">
        <v>2</v>
      </c>
      <c r="EO6" s="1">
        <v>1</v>
      </c>
      <c r="EP6" s="1">
        <v>0</v>
      </c>
      <c r="EQ6" s="1"/>
      <c r="ER6" s="1">
        <v>7</v>
      </c>
      <c r="ES6" s="1">
        <v>6</v>
      </c>
      <c r="ET6" s="1">
        <v>5</v>
      </c>
      <c r="EU6" s="1">
        <v>4</v>
      </c>
      <c r="EV6" s="1">
        <v>3</v>
      </c>
      <c r="EW6" s="1">
        <v>2</v>
      </c>
      <c r="EX6" s="1">
        <v>1</v>
      </c>
      <c r="EY6" s="1">
        <v>0</v>
      </c>
      <c r="EZ6" s="1">
        <v>7</v>
      </c>
      <c r="FA6" s="1">
        <v>6</v>
      </c>
      <c r="FB6" s="1">
        <v>5</v>
      </c>
      <c r="FC6" s="1">
        <v>4</v>
      </c>
      <c r="FD6" s="1">
        <v>3</v>
      </c>
      <c r="FE6" s="1">
        <v>2</v>
      </c>
      <c r="FF6" s="1">
        <v>1</v>
      </c>
      <c r="FG6" s="1"/>
      <c r="FH6" s="1">
        <v>7</v>
      </c>
      <c r="FI6" s="1">
        <v>6</v>
      </c>
      <c r="FJ6" s="1">
        <v>5</v>
      </c>
      <c r="FK6" s="1">
        <v>4</v>
      </c>
      <c r="FL6" s="1">
        <v>3</v>
      </c>
      <c r="FM6" s="1">
        <v>2</v>
      </c>
      <c r="FN6" s="1">
        <v>1</v>
      </c>
      <c r="FO6" s="1">
        <v>0</v>
      </c>
      <c r="FP6" s="1">
        <v>7</v>
      </c>
      <c r="FQ6" s="1">
        <v>6</v>
      </c>
      <c r="FR6" s="1">
        <v>5</v>
      </c>
      <c r="FS6" s="2">
        <v>4</v>
      </c>
      <c r="FT6" s="1">
        <v>4</v>
      </c>
      <c r="FU6" s="1">
        <v>3</v>
      </c>
      <c r="FV6" s="1">
        <v>1</v>
      </c>
      <c r="FW6" s="1">
        <v>0</v>
      </c>
      <c r="FX6" s="1">
        <v>7</v>
      </c>
      <c r="FY6" s="1">
        <v>6</v>
      </c>
      <c r="FZ6" s="1">
        <v>5</v>
      </c>
      <c r="GA6" s="1">
        <v>4</v>
      </c>
      <c r="GB6" s="1">
        <v>4</v>
      </c>
      <c r="GC6" s="1">
        <v>2</v>
      </c>
      <c r="GD6" s="1">
        <v>1</v>
      </c>
      <c r="GE6" s="1">
        <v>0</v>
      </c>
      <c r="GF6" s="1">
        <v>7</v>
      </c>
      <c r="GG6" s="1">
        <v>6</v>
      </c>
      <c r="GH6" s="1">
        <v>5</v>
      </c>
      <c r="GI6" s="1">
        <v>4</v>
      </c>
      <c r="GJ6" s="1">
        <v>3</v>
      </c>
      <c r="GK6" s="1">
        <v>2</v>
      </c>
      <c r="GL6" s="1">
        <v>1</v>
      </c>
      <c r="GM6" s="1">
        <v>0</v>
      </c>
      <c r="GN6" s="1">
        <v>7</v>
      </c>
      <c r="GO6" s="1">
        <v>6</v>
      </c>
      <c r="GP6" s="1">
        <v>5</v>
      </c>
      <c r="GQ6" s="1">
        <v>4</v>
      </c>
      <c r="GR6" s="1">
        <v>3</v>
      </c>
      <c r="GS6" s="1">
        <v>2</v>
      </c>
      <c r="GT6" s="1">
        <v>1</v>
      </c>
      <c r="GU6" s="1">
        <v>0</v>
      </c>
      <c r="GV6" s="1">
        <v>7</v>
      </c>
      <c r="GW6" s="1">
        <v>6</v>
      </c>
      <c r="GX6" s="1">
        <v>5</v>
      </c>
      <c r="GY6" s="1">
        <v>4</v>
      </c>
      <c r="GZ6" s="1">
        <v>3</v>
      </c>
      <c r="HA6" s="1">
        <v>2</v>
      </c>
      <c r="HB6" s="1">
        <v>1</v>
      </c>
      <c r="HC6" s="1">
        <v>0</v>
      </c>
      <c r="HD6" s="1"/>
      <c r="HE6" s="1"/>
      <c r="HF6" s="1"/>
      <c r="HG6" s="1"/>
      <c r="HH6" s="1"/>
      <c r="HI6" s="1"/>
      <c r="HJ6" s="1">
        <v>1</v>
      </c>
      <c r="HK6" s="1">
        <v>0</v>
      </c>
      <c r="HL6" s="1"/>
    </row>
    <row r="7" spans="1:221">
      <c r="A7" t="s">
        <v>203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</row>
    <row r="9" spans="1:221">
      <c r="A9" s="3" t="s">
        <v>271</v>
      </c>
    </row>
    <row r="10" spans="1:221">
      <c r="A10" s="4" t="s">
        <v>272</v>
      </c>
      <c r="CC10" t="s">
        <v>276</v>
      </c>
      <c r="CD10" t="s">
        <v>276</v>
      </c>
      <c r="CE10" t="s">
        <v>276</v>
      </c>
      <c r="CF10" t="s">
        <v>277</v>
      </c>
      <c r="EL10" t="s">
        <v>296</v>
      </c>
      <c r="FR10" t="s">
        <v>301</v>
      </c>
    </row>
    <row r="11" spans="1:221">
      <c r="A11" s="5" t="s">
        <v>273</v>
      </c>
      <c r="EV11" t="s">
        <v>276</v>
      </c>
      <c r="EX11" t="s">
        <v>276</v>
      </c>
      <c r="FZ11" t="s">
        <v>305</v>
      </c>
    </row>
    <row r="12" spans="1:221">
      <c r="A12" s="9" t="s">
        <v>275</v>
      </c>
      <c r="EB12" s="1" t="s">
        <v>291</v>
      </c>
    </row>
    <row r="13" spans="1:221">
      <c r="A13" s="11" t="s">
        <v>282</v>
      </c>
    </row>
  </sheetData>
  <phoneticPr fontId="2" type="noConversion"/>
  <pageMargins left="0.25" right="0.31" top="1" bottom="1" header="0.5" footer="0.5"/>
  <pageSetup scale="75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Transposed</vt:lpstr>
      <vt:lpstr>Sorted on ALDL</vt:lpstr>
      <vt:lpstr>r41 v4 adx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Tom</cp:lastModifiedBy>
  <cp:lastPrinted>2020-04-04T01:21:55Z</cp:lastPrinted>
  <dcterms:created xsi:type="dcterms:W3CDTF">2014-10-03T21:19:42Z</dcterms:created>
  <dcterms:modified xsi:type="dcterms:W3CDTF">2020-04-04T18:22:06Z</dcterms:modified>
</cp:coreProperties>
</file>